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tables/table1.xml" ContentType="application/vnd.openxmlformats-officedocument.spreadsheetml.table+xml"/>
  <Override PartName="/xl/comments6.xml" ContentType="application/vnd.openxmlformats-officedocument.spreadsheetml.comments+xml"/>
  <Override PartName="/xl/tables/table2.xml" ContentType="application/vnd.openxmlformats-officedocument.spreadsheetml.table+xml"/>
  <Override PartName="/xl/comments7.xml" ContentType="application/vnd.openxmlformats-officedocument.spreadsheetml.comments+xml"/>
  <Override PartName="/xl/tables/table3.xml" ContentType="application/vnd.openxmlformats-officedocument.spreadsheetml.table+xml"/>
  <Override PartName="/xl/comments8.xml" ContentType="application/vnd.openxmlformats-officedocument.spreadsheetml.comments+xml"/>
  <Override PartName="/xl/tables/table4.xml" ContentType="application/vnd.openxmlformats-officedocument.spreadsheetml.table+xml"/>
  <Override PartName="/xl/comments9.xml" ContentType="application/vnd.openxmlformats-officedocument.spreadsheetml.comments+xml"/>
  <Override PartName="/xl/tables/table5.xml" ContentType="application/vnd.openxmlformats-officedocument.spreadsheetml.table+xml"/>
  <Override PartName="/xl/comments10.xml" ContentType="application/vnd.openxmlformats-officedocument.spreadsheetml.comments+xml"/>
  <Override PartName="/xl/tables/table6.xml" ContentType="application/vnd.openxmlformats-officedocument.spreadsheetml.table+xml"/>
  <Override PartName="/xl/comments11.xml" ContentType="application/vnd.openxmlformats-officedocument.spreadsheetml.comments+xml"/>
  <Override PartName="/xl/tables/table7.xml" ContentType="application/vnd.openxmlformats-officedocument.spreadsheetml.table+xml"/>
  <Override PartName="/xl/comments12.xml" ContentType="application/vnd.openxmlformats-officedocument.spreadsheetml.comments+xml"/>
  <Override PartName="/xl/tables/table8.xml" ContentType="application/vnd.openxmlformats-officedocument.spreadsheetml.table+xml"/>
  <Override PartName="/xl/comments13.xml" ContentType="application/vnd.openxmlformats-officedocument.spreadsheetml.comments+xml"/>
  <Override PartName="/xl/tables/table9.xml" ContentType="application/vnd.openxmlformats-officedocument.spreadsheetml.table+xml"/>
  <Override PartName="/xl/comments14.xml" ContentType="application/vnd.openxmlformats-officedocument.spreadsheetml.comments+xml"/>
  <Override PartName="/xl/tables/table10.xml" ContentType="application/vnd.openxmlformats-officedocument.spreadsheetml.table+xml"/>
  <Override PartName="/xl/comments15.xml" ContentType="application/vnd.openxmlformats-officedocument.spreadsheetml.comments+xml"/>
  <Override PartName="/xl/tables/table11.xml" ContentType="application/vnd.openxmlformats-officedocument.spreadsheetml.table+xml"/>
  <Override PartName="/xl/comments16.xml" ContentType="application/vnd.openxmlformats-officedocument.spreadsheetml.comments+xml"/>
  <Override PartName="/xl/tables/table12.xml" ContentType="application/vnd.openxmlformats-officedocument.spreadsheetml.table+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3"/>
  <workbookPr codeName="ThisWorkbook" defaultThemeVersion="166925"/>
  <mc:AlternateContent xmlns:mc="http://schemas.openxmlformats.org/markup-compatibility/2006">
    <mc:Choice Requires="x15">
      <x15ac:absPath xmlns:x15ac="http://schemas.microsoft.com/office/spreadsheetml/2010/11/ac" url="/Users/rebeccadavis/Desktop/"/>
    </mc:Choice>
  </mc:AlternateContent>
  <xr:revisionPtr revIDLastSave="0" documentId="8_{7FA1FD21-DEC2-464B-854C-1125D96C9E35}" xr6:coauthVersionLast="47" xr6:coauthVersionMax="47" xr10:uidLastSave="{00000000-0000-0000-0000-000000000000}"/>
  <bookViews>
    <workbookView xWindow="0" yWindow="760" windowWidth="34560" windowHeight="19880" xr2:uid="{6C00DAAB-24FE-0444-9F96-5288FE8B1E7C}"/>
  </bookViews>
  <sheets>
    <sheet name="START HERE" sheetId="139" r:id="rId1"/>
    <sheet name="Job Specific Costs" sheetId="2" r:id="rId2"/>
    <sheet name="Overhead Expense Breakdown" sheetId="3" r:id="rId3"/>
    <sheet name="AnnualForecast_22" sheetId="4" r:id="rId4"/>
    <sheet name="PersonalBudget_22" sheetId="122" r:id="rId5"/>
    <sheet name="3YearCashFlow_22" sheetId="126" r:id="rId6"/>
    <sheet name="CashFlowStatement_22" sheetId="127" r:id="rId7"/>
    <sheet name="12MonthCashFlow_22" sheetId="121" r:id="rId8"/>
    <sheet name="Jan22" sheetId="77" r:id="rId9"/>
    <sheet name="Feb22" sheetId="128" r:id="rId10"/>
    <sheet name="March22" sheetId="129" r:id="rId11"/>
    <sheet name="April22" sheetId="130" r:id="rId12"/>
    <sheet name="May22" sheetId="131" r:id="rId13"/>
    <sheet name="June22" sheetId="132" r:id="rId14"/>
    <sheet name="July22" sheetId="133" r:id="rId15"/>
    <sheet name="Aug22" sheetId="134" r:id="rId16"/>
    <sheet name="Sept22" sheetId="135" r:id="rId17"/>
    <sheet name="Oct22" sheetId="136" r:id="rId18"/>
    <sheet name="Nov22" sheetId="137" r:id="rId19"/>
    <sheet name="Dec22" sheetId="138" r:id="rId20"/>
  </sheets>
  <definedNames>
    <definedName name="_xlnm.Print_Area" localSheetId="7">'12MonthCashFlow_22'!$A$1:$N$40</definedName>
    <definedName name="_xlnm.Print_Area" localSheetId="5">'3YearCashFlow_22'!$A$1:$F$39</definedName>
    <definedName name="_xlnm.Print_Area" localSheetId="6">CashFlowStatement_22!$A$1:$C$38</definedName>
    <definedName name="valuevx">42.314159</definedName>
    <definedName name="vertex42_copyright" hidden="1">"© 2008-2015 Vertex42 LLC"</definedName>
    <definedName name="vertex42_id" hidden="1">"cash-flow-statement.xlsx"</definedName>
    <definedName name="vertex42_title" hidden="1">"Cash Flow Statement"</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33" i="127" l="1"/>
  <c r="C31" i="127"/>
  <c r="C34" i="127" s="1"/>
  <c r="C26" i="127"/>
  <c r="C25" i="127"/>
  <c r="C23" i="127"/>
  <c r="C15" i="127"/>
  <c r="C16" i="127"/>
  <c r="C17" i="127"/>
  <c r="C18" i="127"/>
  <c r="E19" i="126" s="1"/>
  <c r="C14" i="127"/>
  <c r="C9" i="127"/>
  <c r="C10" i="127"/>
  <c r="C11" i="127"/>
  <c r="C12" i="127"/>
  <c r="C8" i="127"/>
  <c r="C4" i="127"/>
  <c r="C27" i="127"/>
  <c r="E34" i="126"/>
  <c r="E32" i="126"/>
  <c r="E35" i="126" s="1"/>
  <c r="E26" i="126"/>
  <c r="E24" i="126"/>
  <c r="E17" i="126"/>
  <c r="E18" i="126"/>
  <c r="E16" i="126"/>
  <c r="D35" i="126"/>
  <c r="C35" i="126"/>
  <c r="D28" i="126"/>
  <c r="C28" i="126"/>
  <c r="D20" i="126"/>
  <c r="C18" i="122"/>
  <c r="C16" i="122"/>
  <c r="D16" i="122"/>
  <c r="D5" i="122"/>
  <c r="G7" i="4"/>
  <c r="H7" i="4" s="1"/>
  <c r="I7" i="4" s="1"/>
  <c r="H3" i="4"/>
  <c r="H4" i="4"/>
  <c r="H6" i="4"/>
  <c r="H5" i="4"/>
  <c r="F12" i="4"/>
  <c r="G8" i="4"/>
  <c r="G9" i="4"/>
  <c r="G10" i="4"/>
  <c r="E6" i="4"/>
  <c r="G6" i="4" s="1"/>
  <c r="E5" i="4"/>
  <c r="E3" i="4"/>
  <c r="G3" i="4" s="1"/>
  <c r="E7" i="2"/>
  <c r="F7" i="2"/>
  <c r="E9" i="2"/>
  <c r="F9" i="2"/>
  <c r="F8" i="2"/>
  <c r="E8" i="2"/>
  <c r="B3" i="2"/>
  <c r="F5" i="2"/>
  <c r="E5" i="2"/>
  <c r="C5" i="2"/>
  <c r="B5" i="2"/>
  <c r="F3" i="2"/>
  <c r="E3" i="2"/>
  <c r="C20" i="126"/>
  <c r="M36" i="121"/>
  <c r="L36" i="121"/>
  <c r="K36" i="121"/>
  <c r="K37" i="121" s="1"/>
  <c r="J36" i="121"/>
  <c r="I36" i="121"/>
  <c r="H36" i="121"/>
  <c r="G36" i="121"/>
  <c r="F36" i="121"/>
  <c r="E36" i="121"/>
  <c r="D36" i="121"/>
  <c r="C36" i="121"/>
  <c r="M34" i="121"/>
  <c r="L34" i="121"/>
  <c r="K34" i="121"/>
  <c r="J34" i="121"/>
  <c r="I34" i="121"/>
  <c r="H34" i="121"/>
  <c r="G34" i="121"/>
  <c r="F34" i="121"/>
  <c r="E34" i="121"/>
  <c r="D34" i="121"/>
  <c r="C34" i="121"/>
  <c r="J37" i="121"/>
  <c r="L37" i="121"/>
  <c r="C37" i="121"/>
  <c r="D37" i="121"/>
  <c r="E37" i="121"/>
  <c r="F37" i="121"/>
  <c r="G37" i="121"/>
  <c r="H37" i="121"/>
  <c r="I37" i="121"/>
  <c r="M37" i="121"/>
  <c r="B36" i="121"/>
  <c r="B34" i="121"/>
  <c r="M29" i="121"/>
  <c r="L29" i="121"/>
  <c r="K29" i="121"/>
  <c r="J29" i="121"/>
  <c r="I29" i="121"/>
  <c r="H29" i="121"/>
  <c r="G29" i="121"/>
  <c r="F29" i="121"/>
  <c r="E29" i="121"/>
  <c r="D29" i="121"/>
  <c r="C29" i="121"/>
  <c r="M28" i="121"/>
  <c r="L28" i="121"/>
  <c r="K28" i="121"/>
  <c r="J28" i="121"/>
  <c r="I28" i="121"/>
  <c r="H28" i="121"/>
  <c r="G28" i="121"/>
  <c r="F28" i="121"/>
  <c r="E28" i="121"/>
  <c r="D28" i="121"/>
  <c r="C28" i="121"/>
  <c r="M26" i="121"/>
  <c r="L26" i="121"/>
  <c r="K26" i="121"/>
  <c r="K30" i="121" s="1"/>
  <c r="J26" i="121"/>
  <c r="I26" i="121"/>
  <c r="H26" i="121"/>
  <c r="G26" i="121"/>
  <c r="F26" i="121"/>
  <c r="E26" i="121"/>
  <c r="D26" i="121"/>
  <c r="C26" i="121"/>
  <c r="B26" i="121"/>
  <c r="J30" i="121"/>
  <c r="D30" i="121"/>
  <c r="H30" i="121"/>
  <c r="B30" i="121"/>
  <c r="B29" i="121"/>
  <c r="B28" i="121"/>
  <c r="M21" i="121"/>
  <c r="M20" i="121"/>
  <c r="M18" i="121"/>
  <c r="M17" i="121"/>
  <c r="M15" i="121"/>
  <c r="M14" i="121"/>
  <c r="M13" i="121"/>
  <c r="M12" i="121"/>
  <c r="M11" i="121"/>
  <c r="L21" i="121"/>
  <c r="L20" i="121"/>
  <c r="L18" i="121"/>
  <c r="L17" i="121"/>
  <c r="L15" i="121"/>
  <c r="L14" i="121"/>
  <c r="L13" i="121"/>
  <c r="L12" i="121"/>
  <c r="L11" i="121"/>
  <c r="K21" i="121"/>
  <c r="K20" i="121"/>
  <c r="K18" i="121"/>
  <c r="K17" i="121"/>
  <c r="K15" i="121"/>
  <c r="K14" i="121"/>
  <c r="K13" i="121"/>
  <c r="K12" i="121"/>
  <c r="K11" i="121"/>
  <c r="J21" i="121"/>
  <c r="J20" i="121"/>
  <c r="J18" i="121"/>
  <c r="J17" i="121"/>
  <c r="J15" i="121"/>
  <c r="J14" i="121"/>
  <c r="J13" i="121"/>
  <c r="J12" i="121"/>
  <c r="J11" i="121"/>
  <c r="I21" i="121"/>
  <c r="I20" i="121"/>
  <c r="I18" i="121"/>
  <c r="I17" i="121"/>
  <c r="I15" i="121"/>
  <c r="I14" i="121"/>
  <c r="I13" i="121"/>
  <c r="I12" i="121"/>
  <c r="I11" i="121"/>
  <c r="H21" i="121"/>
  <c r="H20" i="121"/>
  <c r="H18" i="121"/>
  <c r="H17" i="121"/>
  <c r="H15" i="121"/>
  <c r="H14" i="121"/>
  <c r="H13" i="121"/>
  <c r="H12" i="121"/>
  <c r="H11" i="121"/>
  <c r="G21" i="121"/>
  <c r="G20" i="121"/>
  <c r="G18" i="121"/>
  <c r="G17" i="121"/>
  <c r="G15" i="121"/>
  <c r="G14" i="121"/>
  <c r="G13" i="121"/>
  <c r="G12" i="121"/>
  <c r="G11" i="121"/>
  <c r="F21" i="121"/>
  <c r="F20" i="121"/>
  <c r="F18" i="121"/>
  <c r="F17" i="121"/>
  <c r="F15" i="121"/>
  <c r="F14" i="121"/>
  <c r="F13" i="121"/>
  <c r="F12" i="121"/>
  <c r="F11" i="121"/>
  <c r="E21" i="121"/>
  <c r="E20" i="121"/>
  <c r="E18" i="121"/>
  <c r="E17" i="121"/>
  <c r="E15" i="121"/>
  <c r="E14" i="121"/>
  <c r="E13" i="121"/>
  <c r="E12" i="121"/>
  <c r="E11" i="121"/>
  <c r="D21" i="121"/>
  <c r="D20" i="121"/>
  <c r="D18" i="121"/>
  <c r="D17" i="121"/>
  <c r="D15" i="121"/>
  <c r="D14" i="121"/>
  <c r="D13" i="121"/>
  <c r="D12" i="121"/>
  <c r="D11" i="121"/>
  <c r="C21" i="121"/>
  <c r="C20" i="121"/>
  <c r="C18" i="121"/>
  <c r="C17" i="121"/>
  <c r="C15" i="121"/>
  <c r="C14" i="121"/>
  <c r="C13" i="121"/>
  <c r="C12" i="121"/>
  <c r="C11" i="121"/>
  <c r="B21" i="121"/>
  <c r="B20" i="121"/>
  <c r="B18" i="121"/>
  <c r="B17" i="121"/>
  <c r="B15" i="121"/>
  <c r="B14" i="121"/>
  <c r="B13" i="121"/>
  <c r="B12" i="121"/>
  <c r="B11" i="121"/>
  <c r="F30" i="121"/>
  <c r="I30" i="121"/>
  <c r="C30" i="121"/>
  <c r="E30" i="121"/>
  <c r="G30" i="121"/>
  <c r="L30" i="121"/>
  <c r="M30" i="121"/>
  <c r="B37" i="121"/>
  <c r="B10" i="138"/>
  <c r="B5" i="138"/>
  <c r="B4" i="138"/>
  <c r="J28" i="138"/>
  <c r="C3" i="138" s="1"/>
  <c r="B10" i="137"/>
  <c r="B4" i="137"/>
  <c r="L28" i="137"/>
  <c r="B10" i="136"/>
  <c r="B4" i="136"/>
  <c r="B3" i="136" s="1"/>
  <c r="B5" i="136"/>
  <c r="B10" i="135"/>
  <c r="B5" i="135"/>
  <c r="B4" i="135"/>
  <c r="L28" i="135"/>
  <c r="B5" i="134"/>
  <c r="B4" i="134"/>
  <c r="B10" i="134"/>
  <c r="L28" i="134"/>
  <c r="B10" i="133"/>
  <c r="B5" i="133"/>
  <c r="B4" i="133"/>
  <c r="J28" i="133"/>
  <c r="C3" i="133" s="1"/>
  <c r="B5" i="132"/>
  <c r="B10" i="132"/>
  <c r="B4" i="132"/>
  <c r="B3" i="132" s="1"/>
  <c r="B10" i="131"/>
  <c r="B4" i="131"/>
  <c r="B5" i="131"/>
  <c r="B11" i="131"/>
  <c r="B14" i="131"/>
  <c r="B17" i="131"/>
  <c r="B16" i="131" s="1"/>
  <c r="B19" i="131"/>
  <c r="B20" i="131"/>
  <c r="B23" i="131"/>
  <c r="B22" i="131" s="1"/>
  <c r="B25" i="131"/>
  <c r="B24" i="131" s="1"/>
  <c r="B5" i="129"/>
  <c r="B4" i="129"/>
  <c r="B5" i="130"/>
  <c r="B4" i="130"/>
  <c r="J28" i="130"/>
  <c r="C3" i="130" s="1"/>
  <c r="B10" i="130"/>
  <c r="B10" i="129"/>
  <c r="B14" i="128"/>
  <c r="B11" i="128"/>
  <c r="B10" i="128"/>
  <c r="B5" i="128"/>
  <c r="B3" i="128" s="1"/>
  <c r="B4" i="128"/>
  <c r="B25" i="138"/>
  <c r="B24" i="138"/>
  <c r="B23" i="138"/>
  <c r="B22" i="138" s="1"/>
  <c r="B20" i="138"/>
  <c r="B19" i="138"/>
  <c r="B18" i="138" s="1"/>
  <c r="B17" i="138"/>
  <c r="B16" i="138" s="1"/>
  <c r="B21" i="138" s="1"/>
  <c r="B14" i="138"/>
  <c r="B11" i="138"/>
  <c r="J28" i="137"/>
  <c r="C3" i="137" s="1"/>
  <c r="B25" i="137"/>
  <c r="B24" i="137" s="1"/>
  <c r="B23" i="137"/>
  <c r="B22" i="137" s="1"/>
  <c r="B20" i="137"/>
  <c r="B19" i="137"/>
  <c r="B18" i="137"/>
  <c r="B17" i="137"/>
  <c r="B16" i="137"/>
  <c r="B14" i="137"/>
  <c r="B11" i="137"/>
  <c r="B5" i="137"/>
  <c r="B3" i="137"/>
  <c r="L28" i="136"/>
  <c r="J28" i="136"/>
  <c r="C3" i="136" s="1"/>
  <c r="B25" i="136"/>
  <c r="B24" i="136" s="1"/>
  <c r="B23" i="136"/>
  <c r="B22" i="136"/>
  <c r="B20" i="136"/>
  <c r="B18" i="136" s="1"/>
  <c r="B19" i="136"/>
  <c r="B17" i="136"/>
  <c r="B16" i="136"/>
  <c r="B14" i="136"/>
  <c r="B11" i="136"/>
  <c r="J28" i="135"/>
  <c r="C3" i="135" s="1"/>
  <c r="B25" i="135"/>
  <c r="B24" i="135" s="1"/>
  <c r="B23" i="135"/>
  <c r="B22" i="135" s="1"/>
  <c r="B20" i="135"/>
  <c r="B18" i="135" s="1"/>
  <c r="B19" i="135"/>
  <c r="B17" i="135"/>
  <c r="B16" i="135"/>
  <c r="B14" i="135"/>
  <c r="B11" i="135"/>
  <c r="B3" i="135"/>
  <c r="J28" i="134"/>
  <c r="C3" i="134" s="1"/>
  <c r="B25" i="134"/>
  <c r="B24" i="134" s="1"/>
  <c r="B23" i="134"/>
  <c r="B22" i="134" s="1"/>
  <c r="B26" i="134" s="1"/>
  <c r="B20" i="134"/>
  <c r="B19" i="134"/>
  <c r="B17" i="134"/>
  <c r="B16" i="134" s="1"/>
  <c r="B14" i="134"/>
  <c r="B11" i="134"/>
  <c r="B25" i="133"/>
  <c r="B24" i="133" s="1"/>
  <c r="B23" i="133"/>
  <c r="B22" i="133" s="1"/>
  <c r="B20" i="133"/>
  <c r="B19" i="133"/>
  <c r="B18" i="133" s="1"/>
  <c r="B17" i="133"/>
  <c r="B16" i="133" s="1"/>
  <c r="B14" i="133"/>
  <c r="B11" i="133"/>
  <c r="L28" i="132"/>
  <c r="J28" i="132"/>
  <c r="C3" i="132" s="1"/>
  <c r="B25" i="132"/>
  <c r="B24" i="132" s="1"/>
  <c r="B23" i="132"/>
  <c r="B22" i="132" s="1"/>
  <c r="B20" i="132"/>
  <c r="B19" i="132"/>
  <c r="B18" i="132" s="1"/>
  <c r="B17" i="132"/>
  <c r="B16" i="132"/>
  <c r="B14" i="132"/>
  <c r="B11" i="132"/>
  <c r="L27" i="131"/>
  <c r="J27" i="131"/>
  <c r="C3" i="131" s="1"/>
  <c r="B25" i="130"/>
  <c r="B24" i="130" s="1"/>
  <c r="B23" i="130"/>
  <c r="B22" i="130" s="1"/>
  <c r="B20" i="130"/>
  <c r="B19" i="130"/>
  <c r="B17" i="130"/>
  <c r="B16" i="130" s="1"/>
  <c r="B14" i="130"/>
  <c r="B11" i="130"/>
  <c r="L29" i="129"/>
  <c r="J29" i="129"/>
  <c r="C3" i="129" s="1"/>
  <c r="B25" i="129"/>
  <c r="B24" i="129" s="1"/>
  <c r="B23" i="129"/>
  <c r="B22" i="129" s="1"/>
  <c r="B20" i="129"/>
  <c r="B19" i="129"/>
  <c r="B17" i="129"/>
  <c r="B16" i="129"/>
  <c r="B14" i="129"/>
  <c r="B11" i="129"/>
  <c r="B3" i="129"/>
  <c r="L24" i="128"/>
  <c r="J24" i="128"/>
  <c r="C3" i="128" s="1"/>
  <c r="B25" i="128"/>
  <c r="B24" i="128" s="1"/>
  <c r="B23" i="128"/>
  <c r="B22" i="128" s="1"/>
  <c r="B20" i="128"/>
  <c r="B19" i="128"/>
  <c r="B18" i="128"/>
  <c r="B17" i="128"/>
  <c r="B16" i="128"/>
  <c r="B21" i="128" s="1"/>
  <c r="B4" i="77"/>
  <c r="B25" i="77"/>
  <c r="B24" i="77" s="1"/>
  <c r="B23" i="77"/>
  <c r="B22" i="77" s="1"/>
  <c r="B20" i="77"/>
  <c r="B19" i="77"/>
  <c r="B18" i="77" s="1"/>
  <c r="B17" i="77"/>
  <c r="B16" i="77" s="1"/>
  <c r="B21" i="77" s="1"/>
  <c r="B14" i="77"/>
  <c r="B11" i="77"/>
  <c r="B10" i="77"/>
  <c r="B5" i="77"/>
  <c r="D16" i="3"/>
  <c r="L4" i="3"/>
  <c r="L5" i="3"/>
  <c r="L6" i="3"/>
  <c r="L7" i="3"/>
  <c r="L3" i="3"/>
  <c r="D29" i="3" s="1"/>
  <c r="K10" i="137" s="1"/>
  <c r="K28" i="137" s="1"/>
  <c r="D17" i="3"/>
  <c r="K4" i="3"/>
  <c r="M4" i="3" s="1"/>
  <c r="K5" i="3"/>
  <c r="M5" i="3" s="1"/>
  <c r="K6" i="3"/>
  <c r="M6" i="3" s="1"/>
  <c r="K7" i="3"/>
  <c r="M7" i="3" s="1"/>
  <c r="K3" i="3"/>
  <c r="M3" i="3" s="1"/>
  <c r="F29" i="3" s="1"/>
  <c r="C20" i="122" s="1"/>
  <c r="C19" i="122" s="1"/>
  <c r="J33" i="77"/>
  <c r="E15" i="126"/>
  <c r="E13" i="126"/>
  <c r="E12" i="126"/>
  <c r="E11" i="126"/>
  <c r="E10" i="126"/>
  <c r="D3" i="126"/>
  <c r="E3" i="126" s="1"/>
  <c r="D10" i="122"/>
  <c r="D9" i="122"/>
  <c r="D8" i="122"/>
  <c r="D7" i="122"/>
  <c r="D6" i="122"/>
  <c r="D4" i="122"/>
  <c r="D3" i="122"/>
  <c r="C4" i="121"/>
  <c r="B4" i="121"/>
  <c r="C19" i="127" l="1"/>
  <c r="C35" i="127" s="1"/>
  <c r="C37" i="127" s="1"/>
  <c r="E9" i="126"/>
  <c r="E20" i="126" s="1"/>
  <c r="E27" i="126"/>
  <c r="E28" i="126" s="1"/>
  <c r="C22" i="122"/>
  <c r="K10" i="130"/>
  <c r="K28" i="130" s="1"/>
  <c r="K10" i="132"/>
  <c r="K28" i="132" s="1"/>
  <c r="K10" i="129"/>
  <c r="K29" i="129" s="1"/>
  <c r="K10" i="133"/>
  <c r="K28" i="133" s="1"/>
  <c r="K10" i="135"/>
  <c r="K28" i="135" s="1"/>
  <c r="K10" i="136"/>
  <c r="K28" i="136" s="1"/>
  <c r="K17" i="77"/>
  <c r="K33" i="77" s="1"/>
  <c r="K10" i="138"/>
  <c r="K28" i="138" s="1"/>
  <c r="I6" i="4"/>
  <c r="H12" i="4"/>
  <c r="H10" i="4"/>
  <c r="I10" i="4" s="1"/>
  <c r="H9" i="4"/>
  <c r="I3" i="4"/>
  <c r="H8" i="4"/>
  <c r="I8" i="4" s="1"/>
  <c r="E11" i="2"/>
  <c r="E12" i="2" s="1"/>
  <c r="F11" i="2"/>
  <c r="F12" i="2" s="1"/>
  <c r="K10" i="128"/>
  <c r="K24" i="128" s="1"/>
  <c r="D30" i="3"/>
  <c r="D37" i="3" s="1"/>
  <c r="D38" i="3" s="1"/>
  <c r="B4" i="4" s="1"/>
  <c r="K10" i="131"/>
  <c r="K27" i="131" s="1"/>
  <c r="K10" i="134"/>
  <c r="K28" i="134" s="1"/>
  <c r="L28" i="138"/>
  <c r="B3" i="138"/>
  <c r="B26" i="138"/>
  <c r="B26" i="137"/>
  <c r="B21" i="137"/>
  <c r="B21" i="136"/>
  <c r="B12" i="136"/>
  <c r="K19" i="121" s="1"/>
  <c r="K22" i="121" s="1"/>
  <c r="K39" i="121" s="1"/>
  <c r="B21" i="135"/>
  <c r="B26" i="135"/>
  <c r="B3" i="134"/>
  <c r="B18" i="134"/>
  <c r="B21" i="134"/>
  <c r="B3" i="133"/>
  <c r="L28" i="133"/>
  <c r="B21" i="133"/>
  <c r="B26" i="133"/>
  <c r="B21" i="132"/>
  <c r="B26" i="132"/>
  <c r="B3" i="131"/>
  <c r="B18" i="131"/>
  <c r="B21" i="131" s="1"/>
  <c r="B26" i="131"/>
  <c r="B18" i="129"/>
  <c r="B26" i="129"/>
  <c r="L28" i="130"/>
  <c r="B18" i="130"/>
  <c r="B21" i="130" s="1"/>
  <c r="B3" i="130"/>
  <c r="B26" i="130"/>
  <c r="B12" i="130"/>
  <c r="B21" i="129"/>
  <c r="B26" i="128"/>
  <c r="B12" i="137"/>
  <c r="B26" i="136"/>
  <c r="B12" i="133"/>
  <c r="B12" i="132"/>
  <c r="B12" i="129"/>
  <c r="B26" i="77"/>
  <c r="B3" i="77"/>
  <c r="D4" i="121"/>
  <c r="E4" i="4"/>
  <c r="G4" i="4" s="1"/>
  <c r="I4" i="4" s="1"/>
  <c r="C4" i="2"/>
  <c r="B4" i="2"/>
  <c r="B2" i="77"/>
  <c r="B12" i="135" l="1"/>
  <c r="B12" i="77"/>
  <c r="B12" i="138"/>
  <c r="M19" i="121" s="1"/>
  <c r="M22" i="121" s="1"/>
  <c r="M39" i="121" s="1"/>
  <c r="B12" i="128"/>
  <c r="B12" i="131"/>
  <c r="H11" i="4"/>
  <c r="B3" i="4" s="1"/>
  <c r="I9" i="4"/>
  <c r="F11" i="4"/>
  <c r="B12" i="134"/>
  <c r="B9" i="134" s="1"/>
  <c r="B15" i="134" s="1"/>
  <c r="B9" i="136"/>
  <c r="B15" i="136" s="1"/>
  <c r="B9" i="129"/>
  <c r="B15" i="129" s="1"/>
  <c r="D19" i="121"/>
  <c r="D22" i="121" s="1"/>
  <c r="D39" i="121" s="1"/>
  <c r="B9" i="77"/>
  <c r="B15" i="77" s="1"/>
  <c r="B27" i="77" s="1"/>
  <c r="B2" i="128" s="1"/>
  <c r="B19" i="121"/>
  <c r="B22" i="121" s="1"/>
  <c r="B39" i="121" s="1"/>
  <c r="B7" i="121" s="1"/>
  <c r="C6" i="121" s="1"/>
  <c r="B9" i="132"/>
  <c r="B15" i="132" s="1"/>
  <c r="G19" i="121"/>
  <c r="G22" i="121" s="1"/>
  <c r="G39" i="121" s="1"/>
  <c r="B9" i="135"/>
  <c r="B15" i="135" s="1"/>
  <c r="J19" i="121"/>
  <c r="J22" i="121" s="1"/>
  <c r="J39" i="121" s="1"/>
  <c r="B9" i="137"/>
  <c r="B15" i="137" s="1"/>
  <c r="L19" i="121"/>
  <c r="L22" i="121" s="1"/>
  <c r="L39" i="121" s="1"/>
  <c r="B9" i="133"/>
  <c r="B15" i="133" s="1"/>
  <c r="H19" i="121"/>
  <c r="H22" i="121" s="1"/>
  <c r="H39" i="121" s="1"/>
  <c r="B9" i="130"/>
  <c r="B15" i="130" s="1"/>
  <c r="E19" i="121"/>
  <c r="E22" i="121" s="1"/>
  <c r="E39" i="121" s="1"/>
  <c r="F19" i="121"/>
  <c r="F22" i="121" s="1"/>
  <c r="F39" i="121" s="1"/>
  <c r="B9" i="131"/>
  <c r="B15" i="131" s="1"/>
  <c r="E4" i="121"/>
  <c r="G5" i="4"/>
  <c r="B11" i="2"/>
  <c r="B12" i="2" s="1"/>
  <c r="C3" i="2"/>
  <c r="B9" i="138" l="1"/>
  <c r="B15" i="138" s="1"/>
  <c r="I19" i="121"/>
  <c r="I22" i="121" s="1"/>
  <c r="I39" i="121" s="1"/>
  <c r="C19" i="121"/>
  <c r="C22" i="121" s="1"/>
  <c r="C39" i="121" s="1"/>
  <c r="C7" i="121" s="1"/>
  <c r="D6" i="121" s="1"/>
  <c r="B9" i="128"/>
  <c r="B15" i="128" s="1"/>
  <c r="B27" i="128" s="1"/>
  <c r="B2" i="129" s="1"/>
  <c r="B27" i="129" s="1"/>
  <c r="B2" i="130" s="1"/>
  <c r="B27" i="130" s="1"/>
  <c r="B2" i="131" s="1"/>
  <c r="B27" i="131" s="1"/>
  <c r="B2" i="132" s="1"/>
  <c r="B27" i="132" s="1"/>
  <c r="B2" i="133" s="1"/>
  <c r="B27" i="133" s="1"/>
  <c r="B2" i="134" s="1"/>
  <c r="B27" i="134" s="1"/>
  <c r="B2" i="135" s="1"/>
  <c r="B27" i="135" s="1"/>
  <c r="B2" i="136" s="1"/>
  <c r="B27" i="136" s="1"/>
  <c r="B2" i="137" s="1"/>
  <c r="B27" i="137" s="1"/>
  <c r="B2" i="138" s="1"/>
  <c r="B27" i="138" s="1"/>
  <c r="G11" i="4"/>
  <c r="B2" i="4" s="1"/>
  <c r="B5" i="4" s="1"/>
  <c r="I5" i="4"/>
  <c r="G12" i="4"/>
  <c r="F4" i="121"/>
  <c r="C11" i="2"/>
  <c r="C12" i="2" s="1"/>
  <c r="I12" i="4" l="1"/>
  <c r="I11" i="4"/>
  <c r="C3" i="77"/>
  <c r="G4" i="121"/>
  <c r="L33" i="77"/>
  <c r="H4" i="121" l="1"/>
  <c r="I4" i="121" l="1"/>
  <c r="E37" i="126" l="1"/>
  <c r="E5" i="126" s="1"/>
  <c r="J4" i="121"/>
  <c r="K4" i="121" l="1"/>
  <c r="L4" i="121" l="1"/>
  <c r="M4" i="121" l="1"/>
  <c r="D37" i="126" l="1"/>
  <c r="C37" i="126" l="1"/>
  <c r="C5" i="126" s="1"/>
  <c r="D7" i="121" l="1"/>
  <c r="E6" i="121" s="1"/>
  <c r="D4" i="126"/>
  <c r="D5" i="126" l="1"/>
  <c r="E4" i="126" s="1"/>
  <c r="E7" i="121"/>
  <c r="F6" i="121" s="1"/>
  <c r="F7" i="121" l="1"/>
  <c r="G6" i="121" s="1"/>
  <c r="G7" i="121" l="1"/>
  <c r="H6" i="121" s="1"/>
  <c r="H7" i="121" l="1"/>
  <c r="I6" i="121" s="1"/>
  <c r="I7" i="121" l="1"/>
  <c r="J6" i="121" s="1"/>
  <c r="J7" i="121" l="1"/>
  <c r="K6" i="121" s="1"/>
  <c r="K7" i="121" l="1"/>
  <c r="L6" i="121" s="1"/>
  <c r="L7" i="121" s="1"/>
  <c r="M6" i="121" s="1"/>
  <c r="M7" i="12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K1" authorId="0" shapeId="0" xr:uid="{D3298680-DC65-8A4B-BA5A-3138B2896E49}">
      <text>
        <r>
          <rPr>
            <b/>
            <sz val="10"/>
            <color rgb="FF000000"/>
            <rFont val="Tahoma"/>
            <family val="2"/>
          </rPr>
          <t>Rebecca Davis:</t>
        </r>
        <r>
          <rPr>
            <sz val="10"/>
            <color rgb="FF000000"/>
            <rFont val="Tahoma"/>
            <family val="2"/>
          </rPr>
          <t xml:space="preserve">
</t>
        </r>
        <r>
          <rPr>
            <sz val="10"/>
            <color rgb="FF000000"/>
            <rFont val="Tahoma"/>
            <family val="2"/>
          </rPr>
          <t>You can adjust this percentage to what your accountant recommends or by analyzing past paystubs. I recommend taking a conservative approach to estimating taxes that will be taken out of your salary because that's my personal preference to planning our personal budget.</t>
        </r>
      </text>
    </comment>
    <comment ref="J2" authorId="0" shapeId="0" xr:uid="{1F73B324-88E5-7844-9D3A-838FDE1F16DC}">
      <text>
        <r>
          <rPr>
            <b/>
            <sz val="10"/>
            <color rgb="FF000000"/>
            <rFont val="Tahoma"/>
            <family val="2"/>
          </rPr>
          <t>Rebecca Davis:</t>
        </r>
        <r>
          <rPr>
            <sz val="10"/>
            <color rgb="FF000000"/>
            <rFont val="Tahoma"/>
            <family val="2"/>
          </rPr>
          <t xml:space="preserve">
</t>
        </r>
        <r>
          <rPr>
            <sz val="10"/>
            <color rgb="FF000000"/>
            <rFont val="Tahoma"/>
            <family val="2"/>
          </rPr>
          <t>This is the gross salary you'd like to set (or need to set) for yourself</t>
        </r>
      </text>
    </comment>
    <comment ref="K2" authorId="0" shapeId="0" xr:uid="{4BE5DE18-EF5C-3548-BADB-DBDE8238D9C8}">
      <text>
        <r>
          <rPr>
            <b/>
            <sz val="10"/>
            <color rgb="FF000000"/>
            <rFont val="Tahoma"/>
            <family val="2"/>
          </rPr>
          <t>Rebecca Davis:</t>
        </r>
        <r>
          <rPr>
            <sz val="10"/>
            <color rgb="FF000000"/>
            <rFont val="Tahoma"/>
            <family val="2"/>
          </rPr>
          <t xml:space="preserve">
</t>
        </r>
        <r>
          <rPr>
            <sz val="10"/>
            <color rgb="FF000000"/>
            <rFont val="Tahoma"/>
            <family val="2"/>
          </rPr>
          <t>This is your gross Annual Salary multiplied by your Tax Assumption (i.e. your take home pay that you'll determine a personal household budget from)</t>
        </r>
      </text>
    </comment>
    <comment ref="L2" authorId="0" shapeId="0" xr:uid="{57FAC9F1-1C33-1A41-9900-C928EEBFFB88}">
      <text>
        <r>
          <rPr>
            <b/>
            <sz val="10"/>
            <color rgb="FF000000"/>
            <rFont val="Tahoma"/>
            <family val="2"/>
          </rPr>
          <t>Rebecca Davis:</t>
        </r>
        <r>
          <rPr>
            <sz val="10"/>
            <color rgb="FF000000"/>
            <rFont val="Tahoma"/>
            <family val="2"/>
          </rPr>
          <t xml:space="preserve">
</t>
        </r>
        <r>
          <rPr>
            <sz val="10"/>
            <color rgb="FF000000"/>
            <rFont val="Tahoma"/>
            <family val="2"/>
          </rPr>
          <t>This is your gross Annual Salary divided by 12. This number is what will show up as your gross monthly pay on paystubs.</t>
        </r>
      </text>
    </comment>
    <comment ref="M2" authorId="0" shapeId="0" xr:uid="{38DB765B-956F-8046-8E93-C9108E111097}">
      <text>
        <r>
          <rPr>
            <b/>
            <sz val="10"/>
            <color rgb="FF000000"/>
            <rFont val="Tahoma"/>
            <family val="2"/>
          </rPr>
          <t>Rebecca Davis:</t>
        </r>
        <r>
          <rPr>
            <sz val="10"/>
            <color rgb="FF000000"/>
            <rFont val="Tahoma"/>
            <family val="2"/>
          </rPr>
          <t xml:space="preserve">
</t>
        </r>
        <r>
          <rPr>
            <sz val="10"/>
            <color rgb="FF000000"/>
            <rFont val="Tahoma"/>
            <family val="2"/>
          </rPr>
          <t>This is your after tax or "take home" monthly income. So it is your gross Monthly Pauroll multiplied by your tax assumption.</t>
        </r>
      </text>
    </comment>
    <comment ref="D29" authorId="0" shapeId="0" xr:uid="{88738608-5D8B-3C48-A4DC-6D04FDDCF05D}">
      <text>
        <r>
          <rPr>
            <b/>
            <sz val="10"/>
            <color rgb="FF000000"/>
            <rFont val="Tahoma"/>
            <family val="2"/>
          </rPr>
          <t>Rebecca Davis:</t>
        </r>
        <r>
          <rPr>
            <sz val="10"/>
            <color rgb="FF000000"/>
            <rFont val="Tahoma"/>
            <family val="2"/>
          </rPr>
          <t xml:space="preserve">
</t>
        </r>
        <r>
          <rPr>
            <sz val="10"/>
            <color rgb="FF000000"/>
            <rFont val="Calibri"/>
            <family val="2"/>
          </rPr>
          <t xml:space="preserve">adjust this formula to equal the "monthly payroll" line cell that aligns with the "Annual Salary" you want to set for the year or use for forecasting
</t>
        </r>
      </text>
    </comment>
    <comment ref="D30" authorId="0" shapeId="0" xr:uid="{A30144A9-E8F5-4243-8105-23EFDCA3215B}">
      <text>
        <r>
          <rPr>
            <b/>
            <sz val="10"/>
            <color rgb="FF000000"/>
            <rFont val="Tahoma"/>
            <family val="2"/>
          </rPr>
          <t>Rebecca Davis:</t>
        </r>
        <r>
          <rPr>
            <sz val="10"/>
            <color rgb="FF000000"/>
            <rFont val="Tahoma"/>
            <family val="2"/>
          </rPr>
          <t xml:space="preserve">
</t>
        </r>
        <r>
          <rPr>
            <sz val="10"/>
            <color rgb="FF000000"/>
            <rFont val="Tahoma"/>
            <family val="2"/>
          </rPr>
          <t>adjust this calculation formula to be aligned with the annual salary you are setting for the year or using for forecasting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Rebecca Brougher</author>
  </authors>
  <commentList>
    <comment ref="B20" authorId="0" shapeId="0" xr:uid="{30451559-C76D-6F45-B39D-3CB4B348611D}">
      <text>
        <r>
          <rPr>
            <b/>
            <sz val="10"/>
            <color rgb="FF000000"/>
            <rFont val="Tahoma"/>
            <family val="2"/>
          </rPr>
          <t>Rebecca Davis:</t>
        </r>
        <r>
          <rPr>
            <sz val="10"/>
            <color rgb="FF000000"/>
            <rFont val="Tahoma"/>
            <family val="2"/>
          </rPr>
          <t xml:space="preserve">
</t>
        </r>
        <r>
          <rPr>
            <sz val="10"/>
            <color rgb="FF000000"/>
            <rFont val="Tahoma"/>
            <family val="2"/>
          </rPr>
          <t>This is linked to the salary you set for yourself on the Overhead Expense Breakdown tab</t>
        </r>
      </text>
    </comment>
    <comment ref="B21" authorId="0" shapeId="0" xr:uid="{61134B80-50F6-D54A-9611-7D515A871960}">
      <text>
        <r>
          <rPr>
            <b/>
            <sz val="10"/>
            <color rgb="FF000000"/>
            <rFont val="Tahoma"/>
            <family val="2"/>
          </rPr>
          <t xml:space="preserve">Rebecca Davis:
</t>
        </r>
        <r>
          <rPr>
            <sz val="10"/>
            <color rgb="FF000000"/>
            <rFont val="Tahoma"/>
            <family val="2"/>
          </rPr>
          <t xml:space="preserve">This is where you can add any other salaries or money that contributes to your household for budgetting purposes
</t>
        </r>
      </text>
    </comment>
    <comment ref="B22" authorId="0" shapeId="0" xr:uid="{E7B68A19-A5FE-9C4F-A4BF-5DCB5A4D0AF1}">
      <text>
        <r>
          <rPr>
            <b/>
            <sz val="10"/>
            <color rgb="FF000000"/>
            <rFont val="Tahoma"/>
            <family val="2"/>
          </rPr>
          <t>Rebecca Davis:</t>
        </r>
        <r>
          <rPr>
            <sz val="10"/>
            <color rgb="FF000000"/>
            <rFont val="Tahoma"/>
            <family val="2"/>
          </rPr>
          <t xml:space="preserve">
</t>
        </r>
        <r>
          <rPr>
            <sz val="10"/>
            <color rgb="FF000000"/>
            <rFont val="Tahoma"/>
            <family val="2"/>
          </rPr>
          <t>This will show you how much money you have leftover (if any is leftover) after setting your personal household budget. If money remains, you can decrease your personal salary or even save more towards personal goals (like vacation, a home, a car, etc.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7" authorId="0" shapeId="0" xr:uid="{C13FF7FF-5BC6-1045-BB43-860642A9C5E2}">
      <text>
        <r>
          <rPr>
            <b/>
            <sz val="10"/>
            <color rgb="FF000000"/>
            <rFont val="Tahoma"/>
            <family val="2"/>
          </rPr>
          <t>Rebecca Davis:</t>
        </r>
        <r>
          <rPr>
            <sz val="10"/>
            <color rgb="FF000000"/>
            <rFont val="Tahoma"/>
            <family val="2"/>
          </rPr>
          <t xml:space="preserve">
</t>
        </r>
        <r>
          <rPr>
            <sz val="10"/>
            <color rgb="FF000000"/>
            <rFont val="Tahoma"/>
            <family val="2"/>
          </rPr>
          <t>Operations is a more straight forward part of your financial story. It's literally money that comes from or is spent on daily operations. Things like client bookings, prints, contractors, payroll, office supplies, client gifts, etc.</t>
        </r>
      </text>
    </comment>
    <comment ref="B9" authorId="0" shapeId="0" xr:uid="{C477F8EF-6B1C-4645-9400-9D819797B6F6}">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B10" authorId="0" shapeId="0" xr:uid="{40BD6092-CF13-EF44-8BFE-8BC6B9214709}">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B15" authorId="0" shapeId="0" xr:uid="{B3914E12-4669-874E-90D5-10F0783FA294}">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or resources like this cashflow tool!</t>
        </r>
      </text>
    </comment>
    <comment ref="B16" authorId="0" shapeId="0" xr:uid="{AD2F80DD-DC70-294E-B9D5-DDA571DB1AF3}">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B17" authorId="0" shapeId="0" xr:uid="{5DD6F9E0-6C0C-724F-A754-35CA78BACD1C}">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B18" authorId="0" shapeId="0" xr:uid="{F84B9C5F-669C-C545-9611-289BB82B70BF}">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B19" authorId="0" shapeId="0" xr:uid="{F5CFB19B-DB50-414A-95CF-9BA2A8E52A6C}">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 ref="A22" authorId="0" shapeId="0" xr:uid="{8DFC44DA-84F7-A546-BC3A-54004ECD5252}">
      <text>
        <r>
          <rPr>
            <b/>
            <sz val="10"/>
            <color rgb="FF000000"/>
            <rFont val="Tahoma"/>
            <family val="2"/>
          </rPr>
          <t xml:space="preserve">Becca Davis:
</t>
        </r>
        <r>
          <rPr>
            <sz val="10"/>
            <color rgb="FF000000"/>
            <rFont val="Tahoma"/>
            <family val="2"/>
          </rPr>
          <t xml:space="preserve">Think of investing activities as something you are CHOOSING to invest money in such as equipment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6" authorId="0" shapeId="0" xr:uid="{45C6DD34-BBD8-4645-A8E6-B2575CF4625D}">
      <text>
        <r>
          <rPr>
            <b/>
            <sz val="10"/>
            <color rgb="FF000000"/>
            <rFont val="Tahoma"/>
            <family val="2"/>
          </rPr>
          <t>Rebecca Davis:</t>
        </r>
        <r>
          <rPr>
            <sz val="10"/>
            <color rgb="FF000000"/>
            <rFont val="Tahoma"/>
            <family val="2"/>
          </rPr>
          <t xml:space="preserve">
</t>
        </r>
        <r>
          <rPr>
            <sz val="10"/>
            <color rgb="FF000000"/>
            <rFont val="Tahoma"/>
            <family val="2"/>
          </rPr>
          <t>Operations is a more straight forward part of your financial story. It's literally money that comes from or is spent on daily operations. Things like client bookings, prints, contractors, payroll, office supplies, client gifts, etc.</t>
        </r>
      </text>
    </comment>
    <comment ref="B8" authorId="0" shapeId="0" xr:uid="{1259AC86-9A35-9C40-9052-01391AC7FF23}">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B9" authorId="0" shapeId="0" xr:uid="{DA328A2A-65EB-4544-AE9A-35145934168F}">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B14" authorId="0" shapeId="0" xr:uid="{C0D7FE69-5BEF-E442-81C8-8E3E58D7C4C7}">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or resources like this cashflow tool!</t>
        </r>
      </text>
    </comment>
    <comment ref="B15" authorId="0" shapeId="0" xr:uid="{9B7FEDE6-DD22-9B48-9A23-56DAFE518AA7}">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B16" authorId="0" shapeId="0" xr:uid="{8DF69D0D-3BB8-F14B-B160-110FE253D8AA}">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B17" authorId="0" shapeId="0" xr:uid="{6CF16541-67B6-BA44-8C13-27C9D91432DE}">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B18" authorId="0" shapeId="0" xr:uid="{5E7212E7-B6D8-1246-A9F7-C031310A3369}">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 ref="A21" authorId="0" shapeId="0" xr:uid="{213EB287-403A-B94D-876B-0A49A2E0297B}">
      <text>
        <r>
          <rPr>
            <b/>
            <sz val="10"/>
            <color rgb="FF000000"/>
            <rFont val="Tahoma"/>
            <family val="2"/>
          </rPr>
          <t xml:space="preserve">Becca Davis:
</t>
        </r>
        <r>
          <rPr>
            <sz val="10"/>
            <color rgb="FF000000"/>
            <rFont val="Tahoma"/>
            <family val="2"/>
          </rPr>
          <t xml:space="preserve">Think of investing activities as something you are CHOOSING to invest money in such as equipment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9" authorId="0" shapeId="0" xr:uid="{9A41A7B0-8276-674F-8518-C52501EFF8E8}">
      <text>
        <r>
          <rPr>
            <b/>
            <sz val="10"/>
            <color rgb="FF000000"/>
            <rFont val="Tahoma"/>
            <family val="2"/>
          </rPr>
          <t>Rebecca Davis:</t>
        </r>
        <r>
          <rPr>
            <sz val="10"/>
            <color rgb="FF000000"/>
            <rFont val="Tahoma"/>
            <family val="2"/>
          </rPr>
          <t xml:space="preserve">
</t>
        </r>
        <r>
          <rPr>
            <sz val="10"/>
            <color rgb="FF000000"/>
            <rFont val="Tahoma"/>
            <family val="2"/>
          </rPr>
          <t>Operations is a more straight forward part of your financial story. It's literally money that comes from or is spent on daily operations. Things like client bookings, prints, contractors, payroll, office supplies, client gifts, etc.</t>
        </r>
      </text>
    </comment>
    <comment ref="A11" authorId="0" shapeId="0" xr:uid="{5087FD3C-E97A-1446-B071-0D7F5E403408}">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12" authorId="0" shapeId="0" xr:uid="{38422ADD-9E87-8843-ACE2-39C004F9FDB7}">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7" authorId="0" shapeId="0" xr:uid="{5C90EB3B-FD52-7946-A382-A54A8A55758F}">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or resources like this cashflow tool!</t>
        </r>
      </text>
    </comment>
    <comment ref="A18" authorId="0" shapeId="0" xr:uid="{B0E639C3-3402-5D4E-99F4-BCFFD22E1206}">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9" authorId="0" shapeId="0" xr:uid="{4539CEBC-0B5C-804E-99E6-3B15605AC5EF}">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20" authorId="0" shapeId="0" xr:uid="{4429EBC3-8EE3-8441-9116-2AB16DE96215}">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21" authorId="0" shapeId="0" xr:uid="{9B1A94EB-C3DB-514E-988D-3361A775527B}">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 ref="A24" authorId="0" shapeId="0" xr:uid="{76ED368B-CBAA-5F44-9D6C-1FAC6830A1AC}">
      <text>
        <r>
          <rPr>
            <b/>
            <sz val="10"/>
            <color rgb="FF000000"/>
            <rFont val="Tahoma"/>
            <family val="2"/>
          </rPr>
          <t xml:space="preserve">Becca Davis:
</t>
        </r>
        <r>
          <rPr>
            <sz val="10"/>
            <color rgb="FF000000"/>
            <rFont val="Tahoma"/>
            <family val="2"/>
          </rPr>
          <t xml:space="preserve">Think of investing activities as something you are CHOOSING to invest money in such as equipment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98AA7BE9-F714-DA43-BE12-53B9C0FC6BE7}">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D0D2D4F8-DB8A-8F46-AF1A-2E07D09C3D1A}">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1C3DAB86-1244-6845-B26E-DEAEEAB83CE1}">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87B9C5F2-C747-DB42-A73A-29AF93CCC14F}">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50842FE3-D9FD-2B42-B791-42388A25B04F}">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1CA0750F-A29C-D444-A229-CF365C015729}">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7DC066E2-C711-3B44-917A-B52369C022DF}">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72C88313-72A3-5B49-827D-37741B1425C8}">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01416B6C-3ABB-B243-A397-6620AEB360A9}">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43AED811-13A6-2442-BA51-0A946917CDBB}">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E342161F-A8D4-DB44-BC75-8E79AB7C4E8D}">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739B4903-91DB-2A4F-ACD2-1D5C417CFC30}">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F9126DBC-B0C7-DF4B-B255-D419607775D9}">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B1105AB8-EAC0-CC43-940D-59262F1B302D}">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ECB389F5-EA82-9C48-A4CA-C127AFF4B2CC}">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7E1FE2BC-FE6F-5644-ACE0-E7A5A349C38E}">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2FCD85BC-1320-2444-B1C0-38EB120AECAC}">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8C433E68-08BF-1C45-9651-C04F6AE2458E}">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2278A0A1-6D17-7740-B8D7-EA59E28B5858}">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D94B2E63-B327-E941-B38F-492111A4DCDA}">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FE1A6A49-B4B4-6645-8298-A8BF26D667AE}">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74A33509-140E-FF47-B6A5-1F81887171FC}">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C6A808EB-7C73-EA49-A892-750BEE0E9F25}">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B5C78252-B04C-2942-B85B-C3237E19779A}">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E55F6E45-3A46-D649-844A-ED807A6013F8}">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708F4B41-804F-AA4F-9D9E-857BCFD35F9C}">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DA6EF39C-0B87-8046-AFAF-6767A397A374}">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97A4D9E9-4B97-024B-8810-FD7A74F128F0}">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6719D7F2-D458-B643-9179-FF17F97E7172}">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97045DC7-90B8-8E45-8A62-3A0218FD4D3D}">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018F854E-297E-5C4F-9130-308CFA93EA80}">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3C9AAF9C-9F1F-B640-BA4C-0BC2C14D5ED9}">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B6661B03-B558-3E48-8DB3-08A365AA2BC8}">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26EE174F-5341-8141-89BA-2E35313F8CF2}">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CAD3A497-4B09-5F41-A724-B3933B8914C2}">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0E0637C0-7250-7D4C-A6C7-C2036B9F4085}">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85B6003B-AD25-2946-855D-2D7D7303B38F}">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F281FB01-828F-A14D-9C37-EEFEBAAF2325}">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FCA789B9-9D4B-1345-B657-3D1618343BDD}">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E2F49639-D214-274F-901E-751B33032BF4}">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A52B982B-B970-AA40-87EF-A7A51B44C6BA}">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33E60360-39D8-B846-937C-E81984B45218}">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DC8DFCEE-CD59-FD4C-AAD8-0321CEB796EF}">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2271A5F7-3C33-F446-B298-1A75906D7804}">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8333FCFA-70AA-5E4E-8279-901452E0CAD7}">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221DE0AA-58D4-A241-8E1B-03052706CCDB}">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D9EE82A5-FEFB-9649-83D4-2B0EAEAFA47C}">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117C8FD5-91BE-1447-8291-B774984DB541}">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620FC543-F5B9-2D4D-BF32-B05831CF9067}">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C380A734-8B18-6045-AA62-F84E7375DCE1}">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A82D5382-3464-0A45-84CA-986D0373729B}">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5001A68A-DE82-DE4C-8855-AC2A90237D43}">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09228994-BFF9-C548-A3EE-0B92A105C10A}">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767DD218-993C-AE43-B2A8-F024065D1248}">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E8EFDC6D-EB32-8940-A9E8-35F7B823BBA4}">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53E5D7F7-3163-7241-BD60-35D15D9A371B}">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A79B144A-1C56-EE49-A71D-AC57720704F3}">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F61959B1-47B7-464C-A386-2A8CF28DA4B1}">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2C1061EE-BD1A-7E45-A4DB-EFF9E8E26A12}">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F67B6969-59D1-D940-BA0C-96F2B5D81A6B}">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ABEABD2A-FF1B-0D4B-BE15-A58B54E48D58}">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743585F4-1FA9-1241-8A5D-E80558FF0F41}">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7D64945A-AC88-694C-BB90-0E3F2C7667C9}">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D88615CE-539C-B948-9DBA-1BDB8089F84C}">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0EC20777-6457-D94B-84DC-61AE8C7678D5}">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D705AAB9-B4EC-F84E-BBB9-3FE10FD08EF3}">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64A9BC5F-59C4-2D45-8102-6DBC1C4BC6D0}">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16570D31-5A73-394B-894A-05E4DDA041AE}">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F8C2C8F3-B17D-E541-A1C6-78A6D723F26F}">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86E8AEE3-F2FA-3F40-A560-E3CDA4FF9E65}">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1CEAF59E-C32B-7841-A513-B22BCBFC4FBD}">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4C1ECC2F-D793-9442-8A47-1CC61349A409}">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37E1E192-DCAB-DF48-AFFE-3E1BA02E69C9}">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D60A3602-649E-8E47-9A1A-6B9D0773CD8C}">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B3B39AF7-858C-B34A-8DCB-1C731C78FAB1}">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5404E4F3-7EC6-A34E-BB65-2FD5CAF751D4}">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2421D61F-DE41-794D-822B-9673FF1247AC}">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Rebecca Davis</author>
  </authors>
  <commentList>
    <comment ref="A4" authorId="0" shapeId="0" xr:uid="{BA067E70-400F-5346-826A-949B728EE49C}">
      <text>
        <r>
          <rPr>
            <b/>
            <sz val="10"/>
            <color rgb="FF000000"/>
            <rFont val="Tahoma"/>
            <family val="2"/>
          </rPr>
          <t xml:space="preserve">Becca Davis:
</t>
        </r>
        <r>
          <rPr>
            <sz val="10"/>
            <color rgb="FF000000"/>
            <rFont val="Tahoma"/>
            <family val="2"/>
          </rPr>
          <t xml:space="preserve">This is revenue you've received from your clients booking. (sessions/coaching/etc.)
</t>
        </r>
      </text>
    </comment>
    <comment ref="A5" authorId="0" shapeId="0" xr:uid="{AA56BA49-9E76-3A4B-89B2-3498033C069E}">
      <text>
        <r>
          <rPr>
            <b/>
            <sz val="10"/>
            <color rgb="FF000000"/>
            <rFont val="Tahoma"/>
            <family val="2"/>
          </rPr>
          <t xml:space="preserve">Becca Davis:
</t>
        </r>
        <r>
          <rPr>
            <sz val="10"/>
            <color rgb="FF000000"/>
            <rFont val="Tahoma"/>
            <family val="2"/>
          </rPr>
          <t xml:space="preserve">This is sales you make from selling print goods (prints, cards, albums, etc.) We use Pic-Time and love it because their store is GREAT but also they pay our sales tax for us which saves us hassle
</t>
        </r>
      </text>
    </comment>
    <comment ref="A10" authorId="0" shapeId="0" xr:uid="{49536F5A-F219-4D42-9F79-093C8E54B347}">
      <text>
        <r>
          <rPr>
            <b/>
            <sz val="10"/>
            <color rgb="FF000000"/>
            <rFont val="Tahoma"/>
            <family val="2"/>
          </rPr>
          <t>Becca Davis:</t>
        </r>
        <r>
          <rPr>
            <sz val="10"/>
            <color rgb="FF000000"/>
            <rFont val="Tahoma"/>
            <family val="2"/>
          </rPr>
          <t xml:space="preserve">
</t>
        </r>
        <r>
          <rPr>
            <sz val="10"/>
            <color rgb="FF000000"/>
            <rFont val="Tahoma"/>
            <family val="2"/>
          </rPr>
          <t>This is your general expenses that do not fall into the other categories and aren't investments such as gear which would be depreciated assets by your accountant. This could be purchasing client gifts, buying office supplies, investing in a course, advertising or resources like this cashflow tool!</t>
        </r>
      </text>
    </comment>
    <comment ref="A11" authorId="0" shapeId="0" xr:uid="{ADE6215B-6BCB-DB40-B133-D079F48C7094}">
      <text>
        <r>
          <rPr>
            <b/>
            <sz val="10"/>
            <color rgb="FF000000"/>
            <rFont val="Tahoma"/>
            <family val="2"/>
          </rPr>
          <t>Becca Davis:</t>
        </r>
        <r>
          <rPr>
            <sz val="10"/>
            <color rgb="FF000000"/>
            <rFont val="Tahoma"/>
            <family val="2"/>
          </rPr>
          <t xml:space="preserve">
</t>
        </r>
        <r>
          <rPr>
            <sz val="10"/>
            <color rgb="FF000000"/>
            <rFont val="Tahoma"/>
            <family val="2"/>
          </rPr>
          <t>This is where you track associates, virutal assistants, etc. Anyone who you will be issuing a 1099 for.</t>
        </r>
      </text>
    </comment>
    <comment ref="A12" authorId="0" shapeId="0" xr:uid="{C3BB88BF-57E2-0746-B8CF-1F3DAB389A0B}">
      <text>
        <r>
          <rPr>
            <b/>
            <sz val="10"/>
            <color rgb="FF000000"/>
            <rFont val="Tahoma"/>
            <family val="2"/>
          </rPr>
          <t xml:space="preserve">Becca Davis:
</t>
        </r>
        <r>
          <rPr>
            <sz val="10"/>
            <color rgb="FF000000"/>
            <rFont val="Tahoma"/>
            <family val="2"/>
          </rPr>
          <t xml:space="preserve">This is your personal payroll and any other employees who may be on payroll
</t>
        </r>
      </text>
    </comment>
    <comment ref="A13" authorId="0" shapeId="0" xr:uid="{69B91DC5-C22B-7F4C-BA76-EE1E12FDA66E}">
      <text>
        <r>
          <rPr>
            <b/>
            <sz val="10"/>
            <color rgb="FF000000"/>
            <rFont val="Tahoma"/>
            <family val="2"/>
          </rPr>
          <t>Becca Davis:</t>
        </r>
        <r>
          <rPr>
            <sz val="10"/>
            <color rgb="FF000000"/>
            <rFont val="Tahoma"/>
            <family val="2"/>
          </rPr>
          <t xml:space="preserve">
</t>
        </r>
        <r>
          <rPr>
            <sz val="10"/>
            <color rgb="FF000000"/>
            <rFont val="Tahoma"/>
            <family val="2"/>
          </rPr>
          <t xml:space="preserve">Your business bank account will collect interest from the funds you have in it throughout the year. It may only be a small amount but you can track it here. </t>
        </r>
      </text>
    </comment>
    <comment ref="A14" authorId="0" shapeId="0" xr:uid="{7D231E79-67E3-6549-92E2-50062103DB21}">
      <text>
        <r>
          <rPr>
            <b/>
            <sz val="10"/>
            <color rgb="FF000000"/>
            <rFont val="Tahoma"/>
            <family val="2"/>
          </rPr>
          <t xml:space="preserve">Becca Davis:
</t>
        </r>
        <r>
          <rPr>
            <sz val="10"/>
            <color rgb="FF000000"/>
            <rFont val="Tahoma"/>
            <family val="2"/>
          </rPr>
          <t xml:space="preserve">Our accountant runs our payroll and provides us with these monthly/annual income tax numbers that we pay for our personal payroll and our employees payroll. Prior to outsourcing this, I tracked it in excel with each client we booked and set 30% of revenue aside for taxes. If you are an LLC(S-Corp, etc.) you will pay income taxes on payroll. If you are a general partnership or sole proprietor, you will pay income taxes on all income. Each state differs slightly but I always set aside 30% of any revenue. I recommend speeking with a certified public acountant!
</t>
        </r>
      </text>
    </comment>
  </commentList>
</comments>
</file>

<file path=xl/sharedStrings.xml><?xml version="1.0" encoding="utf-8"?>
<sst xmlns="http://schemas.openxmlformats.org/spreadsheetml/2006/main" count="1719" uniqueCount="184">
  <si>
    <t>Annual Expenses</t>
  </si>
  <si>
    <t>Monthly Expenses</t>
  </si>
  <si>
    <t>Quickbooks</t>
  </si>
  <si>
    <t>Honeybook</t>
  </si>
  <si>
    <t>TheKnot</t>
  </si>
  <si>
    <t>Adobe</t>
  </si>
  <si>
    <t>Pic-Time</t>
  </si>
  <si>
    <t>Business Insurance</t>
  </si>
  <si>
    <t>Expense</t>
  </si>
  <si>
    <t>Taxes</t>
  </si>
  <si>
    <t>Credit Card Processing Fee</t>
  </si>
  <si>
    <t>Second Shooter</t>
  </si>
  <si>
    <t>Associate Wedding Day</t>
  </si>
  <si>
    <t>Mailing Cards Back</t>
  </si>
  <si>
    <t>Package Price</t>
  </si>
  <si>
    <t>Expenses</t>
  </si>
  <si>
    <t>Package 1</t>
  </si>
  <si>
    <t>Package 2</t>
  </si>
  <si>
    <t>%</t>
  </si>
  <si>
    <t>2.9% + 0.3</t>
  </si>
  <si>
    <t>Overhead Expense Breakdown</t>
  </si>
  <si>
    <t>Category</t>
  </si>
  <si>
    <t>Recurring</t>
  </si>
  <si>
    <t>Notes</t>
  </si>
  <si>
    <t>Tax Return</t>
  </si>
  <si>
    <t>Annually</t>
  </si>
  <si>
    <t>Annual Recurring Expense Total</t>
  </si>
  <si>
    <t>Monthly Breakdown</t>
  </si>
  <si>
    <t>Amount</t>
  </si>
  <si>
    <t>Monthly</t>
  </si>
  <si>
    <t>Monthly Recurring Expense Total</t>
  </si>
  <si>
    <t>Annual Breakdown</t>
  </si>
  <si>
    <t>Price</t>
  </si>
  <si>
    <t>Quantity</t>
  </si>
  <si>
    <t>Tax Savings</t>
  </si>
  <si>
    <t>Services</t>
  </si>
  <si>
    <t>Business Savings/Income</t>
  </si>
  <si>
    <t>Gross Margin</t>
  </si>
  <si>
    <t>Retirement Savings</t>
  </si>
  <si>
    <t>Remaining</t>
  </si>
  <si>
    <t>Client Gifts</t>
  </si>
  <si>
    <t>Income</t>
  </si>
  <si>
    <t>Date</t>
  </si>
  <si>
    <t>Total</t>
  </si>
  <si>
    <t>FloDesk</t>
  </si>
  <si>
    <t>Savings</t>
  </si>
  <si>
    <t>Food</t>
  </si>
  <si>
    <t>Misc</t>
  </si>
  <si>
    <t>Item Descr</t>
  </si>
  <si>
    <t>Comment</t>
  </si>
  <si>
    <t>Wedding Pmt</t>
  </si>
  <si>
    <t>Revenue</t>
  </si>
  <si>
    <t>Expenses &amp; taxes</t>
  </si>
  <si>
    <t>Narrative</t>
  </si>
  <si>
    <t>Monthly State Taxes</t>
  </si>
  <si>
    <t>Associate fee</t>
  </si>
  <si>
    <t>2nd shooter fee</t>
  </si>
  <si>
    <t>IRS rate per mile</t>
  </si>
  <si>
    <t>Account</t>
  </si>
  <si>
    <t>Assistant</t>
  </si>
  <si>
    <t>Cash at End of Year</t>
  </si>
  <si>
    <t>Net Increase in Cash</t>
  </si>
  <si>
    <t>Net Cash Flow from Financing Activities</t>
  </si>
  <si>
    <t>Repayment of loans</t>
  </si>
  <si>
    <t>Financing Activities</t>
  </si>
  <si>
    <t>Net Cash Flow from Investing Activities</t>
  </si>
  <si>
    <t>Investing Activities</t>
  </si>
  <si>
    <t>Net Cash Flow from Operations</t>
  </si>
  <si>
    <t>Income taxes</t>
  </si>
  <si>
    <t>Interest</t>
  </si>
  <si>
    <t>Operations</t>
  </si>
  <si>
    <t>Cash at Beginning of Year</t>
  </si>
  <si>
    <t>For the Year Ending</t>
  </si>
  <si>
    <t>Cash Flow Statement</t>
  </si>
  <si>
    <t>Net Cash Flow</t>
  </si>
  <si>
    <t>3-Year Cash Flow</t>
  </si>
  <si>
    <t>Cash at End of Period</t>
  </si>
  <si>
    <t>Cash at Beginning of Period</t>
  </si>
  <si>
    <t>Period Ending</t>
  </si>
  <si>
    <t>Period Beginning</t>
  </si>
  <si>
    <t>Independent Contractors</t>
  </si>
  <si>
    <t>Payroll Expenses</t>
  </si>
  <si>
    <t>Yes</t>
  </si>
  <si>
    <t>Virtual Assistant</t>
  </si>
  <si>
    <t>Payroll</t>
  </si>
  <si>
    <t>Accounting &amp; Payroll</t>
  </si>
  <si>
    <t>Profit</t>
  </si>
  <si>
    <t>Phone</t>
  </si>
  <si>
    <t>Profit Per Booking</t>
  </si>
  <si>
    <t>Associate Engagement Session</t>
  </si>
  <si>
    <t>Associate 2</t>
  </si>
  <si>
    <t>Lifestyle Pmt</t>
  </si>
  <si>
    <t>Rent</t>
  </si>
  <si>
    <t>Print Sales</t>
  </si>
  <si>
    <t>Clients</t>
  </si>
  <si>
    <t>Other Revenue Stream 1</t>
  </si>
  <si>
    <t>Other Revenue Stream 2</t>
  </si>
  <si>
    <t>Other Revenue Stream 3</t>
  </si>
  <si>
    <t>Operating Expenses</t>
  </si>
  <si>
    <t>General operating</t>
  </si>
  <si>
    <t>Operating Revenue</t>
  </si>
  <si>
    <t>Investing Revenue</t>
  </si>
  <si>
    <t>Sale of equipment</t>
  </si>
  <si>
    <t>Outgoing Investments ($$$ spent/invested)</t>
  </si>
  <si>
    <t>Purchase of equipment</t>
  </si>
  <si>
    <t>Financing Funds Received</t>
  </si>
  <si>
    <t>Business Loans (PPP, SBA Loans, Etc.)</t>
  </si>
  <si>
    <t>Funds Spent on Financing</t>
  </si>
  <si>
    <t>January</t>
  </si>
  <si>
    <t>February</t>
  </si>
  <si>
    <t>March</t>
  </si>
  <si>
    <t>April</t>
  </si>
  <si>
    <t>May</t>
  </si>
  <si>
    <t>June</t>
  </si>
  <si>
    <t>July</t>
  </si>
  <si>
    <t>August</t>
  </si>
  <si>
    <t>September</t>
  </si>
  <si>
    <t>October</t>
  </si>
  <si>
    <t>November</t>
  </si>
  <si>
    <t>December</t>
  </si>
  <si>
    <t>Mar</t>
  </si>
  <si>
    <t>Apr</t>
  </si>
  <si>
    <t>Jun</t>
  </si>
  <si>
    <t>Jul</t>
  </si>
  <si>
    <t>Aug</t>
  </si>
  <si>
    <t>Sep</t>
  </si>
  <si>
    <t>Oct</t>
  </si>
  <si>
    <t>Nov</t>
  </si>
  <si>
    <t>Dec</t>
  </si>
  <si>
    <t>Feb</t>
  </si>
  <si>
    <t>Jan</t>
  </si>
  <si>
    <t>2022 12-Month Cashflow</t>
  </si>
  <si>
    <t>Month</t>
  </si>
  <si>
    <t>Subcategory</t>
  </si>
  <si>
    <t>General Operating</t>
  </si>
  <si>
    <t>Income Taxes</t>
  </si>
  <si>
    <t>Index</t>
  </si>
  <si>
    <t>Monthly Payroll</t>
  </si>
  <si>
    <t>Monthly Federal Taxes</t>
  </si>
  <si>
    <t>Recurring Monthly</t>
  </si>
  <si>
    <t>Client Names</t>
  </si>
  <si>
    <t>Internet</t>
  </si>
  <si>
    <t>FB Targetted Ads</t>
  </si>
  <si>
    <t>Tax Assumption</t>
  </si>
  <si>
    <t>Annual Salary</t>
  </si>
  <si>
    <t>After Tax Salary</t>
  </si>
  <si>
    <t>Monthly After Tax Salary</t>
  </si>
  <si>
    <t>Square Space</t>
  </si>
  <si>
    <t>Annual Expense</t>
  </si>
  <si>
    <t>Tracked?</t>
  </si>
  <si>
    <t>Client Packages</t>
  </si>
  <si>
    <t>Associate Collection</t>
  </si>
  <si>
    <t>Rates and Cost Assumptions</t>
  </si>
  <si>
    <t>Assistant fee</t>
  </si>
  <si>
    <t>Owner Collection 1</t>
  </si>
  <si>
    <t>Owner Collection 2</t>
  </si>
  <si>
    <t>Associate Collection 1</t>
  </si>
  <si>
    <t>Totals</t>
  </si>
  <si>
    <t>Total Weddings</t>
  </si>
  <si>
    <t>Income Stream</t>
  </si>
  <si>
    <t>Fixed Costs</t>
  </si>
  <si>
    <t>Variable Costs</t>
  </si>
  <si>
    <t>Personal Salary 1</t>
  </si>
  <si>
    <t>Personal Salary 2</t>
  </si>
  <si>
    <t>General Savings</t>
  </si>
  <si>
    <t>Health Insurance</t>
  </si>
  <si>
    <t>Utilities</t>
  </si>
  <si>
    <t>Auto Expenses</t>
  </si>
  <si>
    <t>Miscellaneous</t>
  </si>
  <si>
    <t>Monthly Amount</t>
  </si>
  <si>
    <t>Total Annually</t>
  </si>
  <si>
    <t>Annual Expense Total</t>
  </si>
  <si>
    <t>Annual Salary Total</t>
  </si>
  <si>
    <t>Helpful Links</t>
  </si>
  <si>
    <t>Set Your Prices &amp; Variable Costs</t>
  </si>
  <si>
    <t>Set Your Overhead/Fixed Costs</t>
  </si>
  <si>
    <t>Annual Forecast</t>
  </si>
  <si>
    <t>Monthly Personal Budget</t>
  </si>
  <si>
    <t>Current Year Cashflow Statement</t>
  </si>
  <si>
    <t>3 Year Cashflow Statement</t>
  </si>
  <si>
    <t>12 Month Cashflow State</t>
  </si>
  <si>
    <t>Monthly Actual Revenue &amp; Expenses</t>
  </si>
  <si>
    <t>Helpful Tips</t>
  </si>
  <si>
    <r>
      <t xml:space="preserve">When you see a </t>
    </r>
    <r>
      <rPr>
        <sz val="16"/>
        <color rgb="FFFF0000"/>
        <rFont val="Calibri (Body)"/>
      </rPr>
      <t>red</t>
    </r>
    <r>
      <rPr>
        <sz val="16"/>
        <color theme="1"/>
        <rFont val="Calibri"/>
        <family val="2"/>
        <scheme val="minor"/>
      </rPr>
      <t xml:space="preserve"> triangle on a cell, 
it is from a note I've left to help you along! Just hover over the cell to read the note.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</si>
</sst>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_);[Red]\(&quot;$&quot;#,##0\)"/>
    <numFmt numFmtId="41" formatCode="_(* #,##0_);_(* \(#,##0\);_(* &quot;-&quot;_);_(@_)"/>
    <numFmt numFmtId="44" formatCode="_(&quot;$&quot;* #,##0.00_);_(&quot;$&quot;* \(#,##0.00\);_(&quot;$&quot;* &quot;-&quot;??_);_(@_)"/>
    <numFmt numFmtId="164" formatCode="m/d/yyyy;@"/>
    <numFmt numFmtId="165" formatCode="m/d/yy;@"/>
  </numFmts>
  <fonts count="35" x14ac:knownFonts="1">
    <font>
      <sz val="12"/>
      <color theme="1"/>
      <name val="Calibri"/>
      <family val="2"/>
      <scheme val="minor"/>
    </font>
    <font>
      <sz val="12"/>
      <color theme="1"/>
      <name val="Calibri"/>
      <family val="2"/>
      <scheme val="minor"/>
    </font>
    <font>
      <sz val="12"/>
      <color rgb="FFFF0000"/>
      <name val="Calibri"/>
      <family val="2"/>
      <scheme val="minor"/>
    </font>
    <font>
      <i/>
      <sz val="12"/>
      <color theme="1"/>
      <name val="Calibri"/>
      <family val="2"/>
      <scheme val="minor"/>
    </font>
    <font>
      <sz val="12"/>
      <color rgb="FF000000"/>
      <name val="Calibri"/>
      <family val="2"/>
      <scheme val="minor"/>
    </font>
    <font>
      <b/>
      <sz val="12"/>
      <color theme="1"/>
      <name val="Calibri"/>
      <family val="2"/>
      <scheme val="minor"/>
    </font>
    <font>
      <sz val="8"/>
      <name val="Calibri"/>
      <family val="2"/>
      <scheme val="minor"/>
    </font>
    <font>
      <sz val="11"/>
      <name val="Arial"/>
      <family val="2"/>
    </font>
    <font>
      <sz val="10"/>
      <name val="Arial"/>
      <family val="2"/>
    </font>
    <font>
      <sz val="10"/>
      <name val="Calibri"/>
      <family val="2"/>
      <scheme val="minor"/>
    </font>
    <font>
      <sz val="3"/>
      <color indexed="9"/>
      <name val="Calibri"/>
      <family val="2"/>
      <scheme val="minor"/>
    </font>
    <font>
      <sz val="12"/>
      <name val="Calibri"/>
      <family val="2"/>
      <scheme val="minor"/>
    </font>
    <font>
      <sz val="10"/>
      <color indexed="9"/>
      <name val="Arial"/>
      <family val="2"/>
    </font>
    <font>
      <b/>
      <sz val="12"/>
      <color indexed="9"/>
      <name val="Arial"/>
      <family val="2"/>
    </font>
    <font>
      <b/>
      <sz val="12"/>
      <color indexed="9"/>
      <name val="Calibri Light"/>
      <family val="1"/>
      <scheme val="major"/>
    </font>
    <font>
      <sz val="10"/>
      <color indexed="9"/>
      <name val="Calibri"/>
      <family val="2"/>
      <scheme val="minor"/>
    </font>
    <font>
      <sz val="11"/>
      <name val="Calibri"/>
      <family val="2"/>
      <scheme val="minor"/>
    </font>
    <font>
      <sz val="12"/>
      <color rgb="FF000000"/>
      <name val="Calibri"/>
      <family val="2"/>
    </font>
    <font>
      <b/>
      <sz val="12"/>
      <color theme="0"/>
      <name val="Calibri"/>
      <family val="2"/>
      <scheme val="minor"/>
    </font>
    <font>
      <sz val="12"/>
      <color theme="0"/>
      <name val="Calibri"/>
      <family val="2"/>
      <scheme val="minor"/>
    </font>
    <font>
      <sz val="16"/>
      <color theme="0"/>
      <name val="Calibri"/>
      <family val="2"/>
    </font>
    <font>
      <sz val="10"/>
      <color rgb="FF000000"/>
      <name val="Tahoma"/>
      <family val="2"/>
    </font>
    <font>
      <b/>
      <sz val="10"/>
      <color rgb="FF000000"/>
      <name val="Tahoma"/>
      <family val="2"/>
    </font>
    <font>
      <sz val="9"/>
      <name val="Calibri"/>
      <family val="2"/>
      <scheme val="minor"/>
    </font>
    <font>
      <sz val="9"/>
      <name val="Arial"/>
      <family val="2"/>
    </font>
    <font>
      <b/>
      <sz val="16"/>
      <color theme="0"/>
      <name val="Calibri Light"/>
      <family val="1"/>
      <scheme val="major"/>
    </font>
    <font>
      <b/>
      <sz val="16"/>
      <color theme="0"/>
      <name val="Calibri Light"/>
      <family val="2"/>
      <scheme val="major"/>
    </font>
    <font>
      <b/>
      <sz val="18"/>
      <color theme="1"/>
      <name val="Calibri"/>
      <family val="2"/>
      <scheme val="minor"/>
    </font>
    <font>
      <sz val="10"/>
      <color rgb="FF000000"/>
      <name val="Calibri"/>
      <family val="2"/>
    </font>
    <font>
      <b/>
      <sz val="20"/>
      <color theme="1"/>
      <name val="Calibri"/>
      <family val="2"/>
      <scheme val="minor"/>
    </font>
    <font>
      <u/>
      <sz val="12"/>
      <color theme="10"/>
      <name val="Calibri"/>
      <family val="2"/>
      <scheme val="minor"/>
    </font>
    <font>
      <b/>
      <sz val="16"/>
      <color theme="1"/>
      <name val="Calibri"/>
      <family val="2"/>
      <scheme val="minor"/>
    </font>
    <font>
      <u/>
      <sz val="16"/>
      <color theme="10"/>
      <name val="Calibri"/>
      <family val="2"/>
      <scheme val="minor"/>
    </font>
    <font>
      <sz val="16"/>
      <color theme="1"/>
      <name val="Calibri"/>
      <family val="2"/>
      <scheme val="minor"/>
    </font>
    <font>
      <sz val="16"/>
      <color rgb="FFFF0000"/>
      <name val="Calibri (Body)"/>
    </font>
  </fonts>
  <fills count="6">
    <fill>
      <patternFill patternType="none"/>
    </fill>
    <fill>
      <patternFill patternType="gray125"/>
    </fill>
    <fill>
      <patternFill patternType="solid">
        <fgColor theme="1" tint="0.34998626667073579"/>
        <bgColor indexed="64"/>
      </patternFill>
    </fill>
    <fill>
      <patternFill patternType="solid">
        <fgColor theme="0" tint="-4.9989318521683403E-2"/>
        <bgColor indexed="64"/>
      </patternFill>
    </fill>
    <fill>
      <patternFill patternType="solid">
        <fgColor theme="1"/>
        <bgColor indexed="64"/>
      </patternFill>
    </fill>
    <fill>
      <patternFill patternType="solid">
        <fgColor theme="1" tint="0.499984740745262"/>
        <bgColor indexed="64"/>
      </patternFill>
    </fill>
  </fills>
  <borders count="20">
    <border>
      <left/>
      <right/>
      <top/>
      <bottom/>
      <diagonal/>
    </border>
    <border>
      <left/>
      <right/>
      <top style="thin">
        <color indexed="64"/>
      </top>
      <bottom style="thin">
        <color indexed="64"/>
      </bottom>
      <diagonal/>
    </border>
    <border>
      <left/>
      <right/>
      <top style="thin">
        <color indexed="64"/>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medium">
        <color indexed="64"/>
      </bottom>
      <diagonal/>
    </border>
    <border>
      <left/>
      <right/>
      <top style="thin">
        <color indexed="64"/>
      </top>
      <bottom/>
      <diagonal/>
    </border>
    <border>
      <left style="thin">
        <color indexed="55"/>
      </left>
      <right style="thin">
        <color indexed="55"/>
      </right>
      <top style="thin">
        <color indexed="55"/>
      </top>
      <bottom style="thin">
        <color indexed="55"/>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diagonal/>
    </border>
    <border>
      <left style="medium">
        <color indexed="64"/>
      </left>
      <right/>
      <top style="thin">
        <color indexed="64"/>
      </top>
      <bottom style="double">
        <color indexed="64"/>
      </bottom>
      <diagonal/>
    </border>
    <border>
      <left/>
      <right/>
      <top style="double">
        <color indexed="64"/>
      </top>
      <bottom style="thin">
        <color indexed="64"/>
      </bottom>
      <diagonal/>
    </border>
  </borders>
  <cellStyleXfs count="6">
    <xf numFmtId="0" fontId="0" fillId="0" borderId="0"/>
    <xf numFmtId="44" fontId="1" fillId="0" borderId="0" applyFont="0" applyFill="0" applyBorder="0" applyAlignment="0" applyProtection="0"/>
    <xf numFmtId="9" fontId="1" fillId="0" borderId="0" applyFont="0" applyFill="0" applyBorder="0" applyAlignment="0" applyProtection="0"/>
    <xf numFmtId="0" fontId="7" fillId="0" borderId="0"/>
    <xf numFmtId="44" fontId="8" fillId="0" borderId="0" applyFont="0" applyFill="0" applyBorder="0" applyAlignment="0" applyProtection="0"/>
    <xf numFmtId="0" fontId="30" fillId="0" borderId="0" applyNumberFormat="0" applyFill="0" applyBorder="0" applyAlignment="0" applyProtection="0"/>
  </cellStyleXfs>
  <cellXfs count="141">
    <xf numFmtId="0" fontId="0" fillId="0" borderId="0" xfId="0"/>
    <xf numFmtId="44" fontId="0" fillId="0" borderId="0" xfId="1" applyFont="1"/>
    <xf numFmtId="44" fontId="0" fillId="0" borderId="1" xfId="1" applyFont="1" applyBorder="1"/>
    <xf numFmtId="9" fontId="0" fillId="0" borderId="0" xfId="0" applyNumberFormat="1"/>
    <xf numFmtId="44" fontId="0" fillId="0" borderId="0" xfId="0" applyNumberFormat="1"/>
    <xf numFmtId="44" fontId="0" fillId="0" borderId="2" xfId="0" applyNumberFormat="1" applyBorder="1"/>
    <xf numFmtId="44" fontId="0" fillId="0" borderId="7" xfId="1" applyFont="1" applyBorder="1"/>
    <xf numFmtId="0" fontId="0" fillId="0" borderId="2" xfId="0" applyBorder="1"/>
    <xf numFmtId="44" fontId="0" fillId="0" borderId="0" xfId="0" applyNumberFormat="1" applyBorder="1"/>
    <xf numFmtId="14" fontId="0" fillId="0" borderId="0" xfId="0" applyNumberFormat="1"/>
    <xf numFmtId="0" fontId="0" fillId="0" borderId="0" xfId="0" applyFont="1"/>
    <xf numFmtId="9" fontId="0" fillId="0" borderId="0" xfId="2" applyFont="1"/>
    <xf numFmtId="44" fontId="2" fillId="0" borderId="0" xfId="0" applyNumberFormat="1" applyFont="1"/>
    <xf numFmtId="44" fontId="3" fillId="0" borderId="0" xfId="1" applyFont="1"/>
    <xf numFmtId="6" fontId="0" fillId="0" borderId="0" xfId="0" applyNumberFormat="1"/>
    <xf numFmtId="0" fontId="0" fillId="0" borderId="0" xfId="0" applyNumberFormat="1"/>
    <xf numFmtId="44" fontId="0" fillId="0" borderId="0" xfId="0" applyNumberFormat="1" applyFont="1"/>
    <xf numFmtId="44" fontId="0" fillId="0" borderId="2" xfId="1" applyFont="1" applyBorder="1"/>
    <xf numFmtId="0" fontId="0" fillId="0" borderId="0" xfId="1" applyNumberFormat="1" applyFont="1"/>
    <xf numFmtId="44" fontId="0" fillId="0" borderId="0" xfId="1" applyFont="1" applyBorder="1"/>
    <xf numFmtId="44" fontId="0" fillId="0" borderId="0" xfId="1" applyFont="1" applyFill="1"/>
    <xf numFmtId="0" fontId="5" fillId="0" borderId="0" xfId="0" applyFont="1"/>
    <xf numFmtId="164" fontId="0" fillId="0" borderId="0" xfId="0" applyNumberFormat="1"/>
    <xf numFmtId="44" fontId="0" fillId="0" borderId="0" xfId="1" applyNumberFormat="1" applyFont="1"/>
    <xf numFmtId="0" fontId="0" fillId="0" borderId="0" xfId="0" applyFill="1"/>
    <xf numFmtId="44" fontId="5" fillId="0" borderId="0" xfId="1" applyFont="1"/>
    <xf numFmtId="0" fontId="0" fillId="0" borderId="0" xfId="0" applyAlignment="1">
      <alignment vertical="center" wrapText="1"/>
    </xf>
    <xf numFmtId="0" fontId="0" fillId="0" borderId="0" xfId="0" applyAlignment="1"/>
    <xf numFmtId="44" fontId="3" fillId="0" borderId="0" xfId="0" applyNumberFormat="1" applyFont="1"/>
    <xf numFmtId="44" fontId="5" fillId="0" borderId="0" xfId="1" applyFont="1" applyFill="1"/>
    <xf numFmtId="0" fontId="8" fillId="0" borderId="0" xfId="3" applyFont="1"/>
    <xf numFmtId="0" fontId="8" fillId="0" borderId="0" xfId="3" applyFont="1" applyAlignment="1">
      <alignment vertical="center"/>
    </xf>
    <xf numFmtId="0" fontId="9" fillId="0" borderId="0" xfId="3" applyFont="1" applyAlignment="1">
      <alignment horizontal="right" vertical="center"/>
    </xf>
    <xf numFmtId="0" fontId="9" fillId="0" borderId="0" xfId="3" applyFont="1" applyAlignment="1">
      <alignment vertical="center"/>
    </xf>
    <xf numFmtId="0" fontId="10" fillId="0" borderId="0" xfId="3" applyFont="1" applyAlignment="1">
      <alignment vertical="center"/>
    </xf>
    <xf numFmtId="0" fontId="9" fillId="0" borderId="0" xfId="3" applyFont="1" applyAlignment="1" applyProtection="1">
      <alignment horizontal="right" vertical="center"/>
      <protection locked="0"/>
    </xf>
    <xf numFmtId="0" fontId="11" fillId="3" borderId="0" xfId="3" applyFont="1" applyFill="1" applyAlignment="1" applyProtection="1">
      <alignment vertical="center"/>
      <protection locked="0"/>
    </xf>
    <xf numFmtId="0" fontId="9" fillId="0" borderId="0" xfId="3" applyFont="1" applyAlignment="1" applyProtection="1">
      <alignment vertical="center"/>
      <protection locked="0"/>
    </xf>
    <xf numFmtId="41" fontId="9" fillId="0" borderId="0" xfId="4" applyNumberFormat="1" applyFont="1" applyBorder="1" applyAlignment="1">
      <alignment vertical="center"/>
    </xf>
    <xf numFmtId="0" fontId="12" fillId="0" borderId="0" xfId="3" applyFont="1" applyAlignment="1">
      <alignment vertical="center"/>
    </xf>
    <xf numFmtId="0" fontId="15" fillId="0" borderId="0" xfId="3" applyFont="1" applyAlignment="1">
      <alignment horizontal="right" vertical="center"/>
    </xf>
    <xf numFmtId="0" fontId="8" fillId="0" borderId="0" xfId="3" quotePrefix="1" applyFont="1" applyAlignment="1">
      <alignment vertical="center"/>
    </xf>
    <xf numFmtId="0" fontId="11" fillId="3" borderId="0" xfId="3" applyFont="1" applyFill="1" applyAlignment="1">
      <alignment vertical="center"/>
    </xf>
    <xf numFmtId="14" fontId="9" fillId="0" borderId="0" xfId="3" applyNumberFormat="1" applyFont="1" applyAlignment="1" applyProtection="1">
      <alignment vertical="center"/>
      <protection locked="0"/>
    </xf>
    <xf numFmtId="14" fontId="9" fillId="0" borderId="0" xfId="3" applyNumberFormat="1" applyFont="1" applyAlignment="1">
      <alignment vertical="center"/>
    </xf>
    <xf numFmtId="14" fontId="9" fillId="0" borderId="9" xfId="3" applyNumberFormat="1" applyFont="1" applyBorder="1" applyAlignment="1" applyProtection="1">
      <alignment vertical="center"/>
      <protection locked="0"/>
    </xf>
    <xf numFmtId="165" fontId="9" fillId="0" borderId="0" xfId="3" applyNumberFormat="1" applyFont="1" applyAlignment="1">
      <alignment vertical="center"/>
    </xf>
    <xf numFmtId="165" fontId="9" fillId="0" borderId="10" xfId="3" applyNumberFormat="1" applyFont="1" applyBorder="1" applyAlignment="1" applyProtection="1">
      <alignment vertical="center"/>
      <protection locked="0"/>
    </xf>
    <xf numFmtId="44" fontId="9" fillId="0" borderId="9" xfId="1" applyFont="1" applyBorder="1" applyAlignment="1" applyProtection="1">
      <alignment vertical="center"/>
      <protection locked="0"/>
    </xf>
    <xf numFmtId="44" fontId="0" fillId="0" borderId="8" xfId="1" applyFont="1" applyBorder="1"/>
    <xf numFmtId="44" fontId="17" fillId="0" borderId="0" xfId="1" applyFont="1"/>
    <xf numFmtId="44" fontId="8" fillId="0" borderId="0" xfId="1" applyFont="1"/>
    <xf numFmtId="0" fontId="0" fillId="0" borderId="0" xfId="0" applyAlignment="1">
      <alignment horizontal="center"/>
    </xf>
    <xf numFmtId="0" fontId="0" fillId="0" borderId="0" xfId="0" applyAlignment="1">
      <alignment horizontal="center" vertical="center" wrapText="1"/>
    </xf>
    <xf numFmtId="0" fontId="14" fillId="5" borderId="0" xfId="3" applyFont="1" applyFill="1" applyAlignment="1">
      <alignment vertical="center"/>
    </xf>
    <xf numFmtId="0" fontId="13" fillId="5" borderId="0" xfId="3" applyFont="1" applyFill="1" applyAlignment="1">
      <alignment vertical="center"/>
    </xf>
    <xf numFmtId="0" fontId="19" fillId="4" borderId="0" xfId="3" applyFont="1" applyFill="1" applyAlignment="1" applyProtection="1">
      <alignment vertical="center"/>
      <protection locked="0"/>
    </xf>
    <xf numFmtId="0" fontId="23" fillId="0" borderId="0" xfId="3" applyFont="1" applyAlignment="1" applyProtection="1">
      <alignment vertical="center"/>
      <protection locked="0"/>
    </xf>
    <xf numFmtId="0" fontId="24" fillId="0" borderId="0" xfId="3" applyFont="1" applyAlignment="1">
      <alignment vertical="center"/>
    </xf>
    <xf numFmtId="0" fontId="16" fillId="0" borderId="0" xfId="3" applyFont="1" applyAlignment="1" applyProtection="1">
      <alignment vertical="center"/>
      <protection locked="0"/>
    </xf>
    <xf numFmtId="0" fontId="14" fillId="5" borderId="0" xfId="3" applyFont="1" applyFill="1" applyAlignment="1">
      <alignment horizontal="left" vertical="center"/>
    </xf>
    <xf numFmtId="0" fontId="23" fillId="0" borderId="0" xfId="3" applyFont="1" applyAlignment="1" applyProtection="1">
      <alignment horizontal="left" vertical="center" indent="1"/>
      <protection locked="0"/>
    </xf>
    <xf numFmtId="0" fontId="24" fillId="0" borderId="0" xfId="3" applyFont="1" applyAlignment="1">
      <alignment horizontal="left" vertical="center" indent="1"/>
    </xf>
    <xf numFmtId="165" fontId="13" fillId="5" borderId="0" xfId="3" applyNumberFormat="1" applyFont="1" applyFill="1" applyAlignment="1">
      <alignment vertical="center"/>
    </xf>
    <xf numFmtId="0" fontId="0" fillId="4" borderId="0" xfId="0" applyFill="1"/>
    <xf numFmtId="0" fontId="19" fillId="4" borderId="0" xfId="0" applyFont="1" applyFill="1"/>
    <xf numFmtId="0" fontId="19" fillId="5" borderId="0" xfId="3" applyFont="1" applyFill="1" applyAlignment="1">
      <alignment vertical="center"/>
    </xf>
    <xf numFmtId="0" fontId="19" fillId="5" borderId="0" xfId="3" applyFont="1" applyFill="1" applyAlignment="1" applyProtection="1">
      <alignment vertical="center"/>
      <protection locked="0"/>
    </xf>
    <xf numFmtId="0" fontId="0" fillId="0" borderId="0" xfId="0" applyFont="1" applyFill="1"/>
    <xf numFmtId="16" fontId="0" fillId="0" borderId="0" xfId="0" applyNumberFormat="1" applyAlignment="1">
      <alignment horizontal="center"/>
    </xf>
    <xf numFmtId="44" fontId="0" fillId="4" borderId="0" xfId="0" applyNumberFormat="1" applyFill="1"/>
    <xf numFmtId="0" fontId="4" fillId="0" borderId="0" xfId="0" applyFont="1"/>
    <xf numFmtId="44" fontId="0" fillId="0" borderId="0" xfId="1" applyNumberFormat="1" applyFont="1" applyBorder="1"/>
    <xf numFmtId="0" fontId="0" fillId="4" borderId="0" xfId="0" applyFill="1" applyAlignment="1">
      <alignment horizontal="center"/>
    </xf>
    <xf numFmtId="0" fontId="5" fillId="4" borderId="0" xfId="0" applyFont="1" applyFill="1" applyBorder="1" applyAlignment="1">
      <alignment horizontal="center"/>
    </xf>
    <xf numFmtId="0" fontId="5" fillId="4" borderId="0" xfId="0" applyFont="1" applyFill="1"/>
    <xf numFmtId="44" fontId="0" fillId="4" borderId="0" xfId="1" applyFont="1" applyFill="1"/>
    <xf numFmtId="44" fontId="5" fillId="0" borderId="0" xfId="0" applyNumberFormat="1" applyFont="1"/>
    <xf numFmtId="44" fontId="5" fillId="0" borderId="1" xfId="0" applyNumberFormat="1" applyFont="1" applyBorder="1"/>
    <xf numFmtId="44" fontId="5" fillId="0" borderId="2" xfId="0" applyNumberFormat="1" applyFont="1" applyBorder="1"/>
    <xf numFmtId="44" fontId="11" fillId="3" borderId="8" xfId="1" applyFont="1" applyFill="1" applyBorder="1" applyAlignment="1">
      <alignment vertical="center"/>
    </xf>
    <xf numFmtId="44" fontId="9" fillId="0" borderId="10" xfId="1" applyFont="1" applyBorder="1" applyAlignment="1" applyProtection="1">
      <alignment vertical="center"/>
      <protection locked="0"/>
    </xf>
    <xf numFmtId="44" fontId="9" fillId="0" borderId="0" xfId="1" applyFont="1" applyBorder="1" applyAlignment="1" applyProtection="1">
      <alignment vertical="center"/>
    </xf>
    <xf numFmtId="44" fontId="9" fillId="0" borderId="0" xfId="1" applyFont="1" applyFill="1" applyBorder="1" applyAlignment="1" applyProtection="1">
      <alignment vertical="center"/>
    </xf>
    <xf numFmtId="44" fontId="18" fillId="4" borderId="2" xfId="1" applyFont="1" applyFill="1" applyBorder="1" applyAlignment="1">
      <alignment vertical="center"/>
    </xf>
    <xf numFmtId="44" fontId="9" fillId="0" borderId="0" xfId="1" applyFont="1" applyFill="1" applyBorder="1" applyAlignment="1">
      <alignment vertical="center"/>
    </xf>
    <xf numFmtId="44" fontId="1" fillId="0" borderId="0" xfId="1" applyFont="1"/>
    <xf numFmtId="44" fontId="5" fillId="0" borderId="2" xfId="1" applyFont="1" applyBorder="1"/>
    <xf numFmtId="0" fontId="0" fillId="0" borderId="11" xfId="0" applyBorder="1"/>
    <xf numFmtId="44" fontId="0" fillId="0" borderId="12" xfId="1" applyFont="1" applyBorder="1"/>
    <xf numFmtId="0" fontId="0" fillId="0" borderId="13" xfId="0" applyBorder="1"/>
    <xf numFmtId="44" fontId="0" fillId="0" borderId="14" xfId="1" applyFont="1" applyBorder="1"/>
    <xf numFmtId="0" fontId="0" fillId="0" borderId="15" xfId="0" applyBorder="1"/>
    <xf numFmtId="44" fontId="0" fillId="0" borderId="16" xfId="1" applyFont="1" applyBorder="1"/>
    <xf numFmtId="0" fontId="0" fillId="0" borderId="3" xfId="0" applyBorder="1"/>
    <xf numFmtId="0" fontId="0" fillId="0" borderId="0" xfId="0" applyBorder="1"/>
    <xf numFmtId="0" fontId="5" fillId="0" borderId="13" xfId="0" applyFont="1" applyBorder="1"/>
    <xf numFmtId="0" fontId="5" fillId="0" borderId="0" xfId="0" applyFont="1" applyBorder="1"/>
    <xf numFmtId="0" fontId="5" fillId="0" borderId="14" xfId="0" applyFont="1" applyBorder="1"/>
    <xf numFmtId="0" fontId="0" fillId="0" borderId="14" xfId="0" applyBorder="1"/>
    <xf numFmtId="44" fontId="1" fillId="0" borderId="0" xfId="1" applyFont="1" applyBorder="1"/>
    <xf numFmtId="9" fontId="0" fillId="0" borderId="14" xfId="0" applyNumberFormat="1" applyBorder="1"/>
    <xf numFmtId="44" fontId="0" fillId="2" borderId="0" xfId="1" applyFont="1" applyFill="1" applyBorder="1"/>
    <xf numFmtId="44" fontId="0" fillId="0" borderId="0" xfId="1" applyFont="1" applyFill="1" applyBorder="1"/>
    <xf numFmtId="0" fontId="0" fillId="0" borderId="14" xfId="0" applyFill="1" applyBorder="1"/>
    <xf numFmtId="0" fontId="0" fillId="0" borderId="17" xfId="0" applyBorder="1"/>
    <xf numFmtId="0" fontId="0" fillId="0" borderId="16" xfId="0" applyBorder="1"/>
    <xf numFmtId="0" fontId="5" fillId="0" borderId="18" xfId="0" applyFont="1" applyBorder="1"/>
    <xf numFmtId="0" fontId="0" fillId="0" borderId="2" xfId="2" applyNumberFormat="1" applyFont="1" applyBorder="1"/>
    <xf numFmtId="0" fontId="0" fillId="0" borderId="19" xfId="2" applyNumberFormat="1" applyFont="1" applyBorder="1"/>
    <xf numFmtId="44" fontId="0" fillId="0" borderId="19" xfId="1" applyFont="1" applyBorder="1"/>
    <xf numFmtId="0" fontId="3" fillId="0" borderId="0" xfId="0" applyFont="1"/>
    <xf numFmtId="44" fontId="1" fillId="0" borderId="0" xfId="1" applyFont="1" applyFill="1"/>
    <xf numFmtId="44" fontId="1" fillId="0" borderId="0" xfId="1" applyFont="1" applyAlignment="1">
      <alignment horizontal="left" indent="1"/>
    </xf>
    <xf numFmtId="44" fontId="0" fillId="0" borderId="0" xfId="1" applyFont="1" applyAlignment="1">
      <alignment horizontal="left" indent="1"/>
    </xf>
    <xf numFmtId="0" fontId="0" fillId="0" borderId="0" xfId="0" applyAlignment="1">
      <alignment horizontal="left"/>
    </xf>
    <xf numFmtId="0" fontId="0" fillId="0" borderId="0" xfId="0" applyAlignment="1">
      <alignment horizontal="left" indent="1"/>
    </xf>
    <xf numFmtId="44" fontId="9" fillId="3" borderId="0" xfId="1" applyFont="1" applyFill="1" applyBorder="1" applyAlignment="1">
      <alignment vertical="center"/>
    </xf>
    <xf numFmtId="0" fontId="31" fillId="0" borderId="0" xfId="0" applyFont="1"/>
    <xf numFmtId="0" fontId="32" fillId="0" borderId="0" xfId="5" applyFont="1" applyAlignment="1">
      <alignment horizontal="left" indent="1"/>
    </xf>
    <xf numFmtId="0" fontId="33" fillId="0" borderId="0" xfId="0" applyFont="1" applyAlignment="1">
      <alignment wrapText="1"/>
    </xf>
    <xf numFmtId="0" fontId="33" fillId="0" borderId="0" xfId="0" applyFont="1"/>
    <xf numFmtId="0" fontId="0" fillId="0" borderId="3" xfId="0" applyBorder="1" applyAlignment="1">
      <alignment horizontal="left"/>
    </xf>
    <xf numFmtId="0" fontId="0" fillId="0" borderId="5" xfId="0" applyBorder="1" applyAlignment="1">
      <alignment horizontal="left"/>
    </xf>
    <xf numFmtId="0" fontId="0" fillId="0" borderId="4" xfId="0" applyBorder="1" applyAlignment="1">
      <alignment horizontal="center"/>
    </xf>
    <xf numFmtId="0" fontId="0" fillId="0" borderId="5" xfId="0" applyBorder="1" applyAlignment="1">
      <alignment horizontal="center"/>
    </xf>
    <xf numFmtId="0" fontId="0" fillId="0" borderId="0" xfId="0" applyAlignment="1">
      <alignment horizontal="center"/>
    </xf>
    <xf numFmtId="0" fontId="5" fillId="0" borderId="3" xfId="0" applyFont="1" applyBorder="1" applyAlignment="1">
      <alignment horizontal="center"/>
    </xf>
    <xf numFmtId="0" fontId="5" fillId="0" borderId="4" xfId="0" applyFont="1" applyBorder="1" applyAlignment="1">
      <alignment horizontal="center"/>
    </xf>
    <xf numFmtId="0" fontId="5" fillId="0" borderId="5" xfId="0" applyFont="1" applyBorder="1" applyAlignment="1">
      <alignment horizontal="center"/>
    </xf>
    <xf numFmtId="0" fontId="0" fillId="4" borderId="0" xfId="0" applyFill="1" applyAlignment="1">
      <alignment horizontal="center"/>
    </xf>
    <xf numFmtId="0" fontId="5" fillId="0" borderId="6" xfId="0" applyFont="1" applyBorder="1" applyAlignment="1">
      <alignment horizontal="center" vertical="center" wrapText="1"/>
    </xf>
    <xf numFmtId="0" fontId="5" fillId="0" borderId="0" xfId="0" applyFont="1" applyAlignment="1">
      <alignment horizontal="center" vertical="center" wrapText="1"/>
    </xf>
    <xf numFmtId="0" fontId="5" fillId="0" borderId="0" xfId="0" applyFont="1" applyAlignment="1">
      <alignment horizontal="left"/>
    </xf>
    <xf numFmtId="0" fontId="29" fillId="0" borderId="0" xfId="0" applyFont="1" applyBorder="1" applyAlignment="1">
      <alignment horizontal="center"/>
    </xf>
    <xf numFmtId="0" fontId="27" fillId="0" borderId="0" xfId="0" applyFont="1" applyBorder="1" applyAlignment="1">
      <alignment horizontal="center" vertical="center" textRotation="90" wrapText="1"/>
    </xf>
    <xf numFmtId="0" fontId="20" fillId="4" borderId="0" xfId="3" applyFont="1" applyFill="1" applyAlignment="1">
      <alignment horizontal="center" vertical="center"/>
    </xf>
    <xf numFmtId="0" fontId="14" fillId="5" borderId="0" xfId="3" applyFont="1" applyFill="1" applyAlignment="1">
      <alignment horizontal="left" vertical="center"/>
    </xf>
    <xf numFmtId="0" fontId="19" fillId="4" borderId="0" xfId="3" applyFont="1" applyFill="1" applyAlignment="1" applyProtection="1">
      <alignment horizontal="left" vertical="center"/>
      <protection locked="0"/>
    </xf>
    <xf numFmtId="0" fontId="25" fillId="4" borderId="0" xfId="3" applyFont="1" applyFill="1" applyAlignment="1">
      <alignment horizontal="center" vertical="center"/>
    </xf>
    <xf numFmtId="0" fontId="26" fillId="4" borderId="0" xfId="3" applyFont="1" applyFill="1" applyAlignment="1">
      <alignment horizontal="center" vertical="center"/>
    </xf>
  </cellXfs>
  <cellStyles count="6">
    <cellStyle name="Currency" xfId="1" builtinId="4"/>
    <cellStyle name="Currency 2" xfId="4" xr:uid="{8A2D099E-5334-9F4B-AA42-BCA9DAE1A04E}"/>
    <cellStyle name="Hyperlink" xfId="5" builtinId="8"/>
    <cellStyle name="Normal" xfId="0" builtinId="0"/>
    <cellStyle name="Normal 2" xfId="3" xr:uid="{06D18572-41F3-D54C-BCDF-2E00D1D2E9C4}"/>
    <cellStyle name="Percent" xfId="2" builtinId="5"/>
  </cellStyles>
  <dxfs count="174">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rgb="FF000000"/>
        <name val="Calibri"/>
        <family val="2"/>
        <scheme val="none"/>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numFmt numFmtId="34" formatCode="_(&quot;$&quot;* #,##0.00_);_(&quot;$&quot;* \(#,##0.00\);_(&quot;$&quot;* &quot;-&quot;??_);_(@_)"/>
    </dxf>
    <dxf>
      <font>
        <b val="0"/>
        <i val="0"/>
        <strike val="0"/>
        <condense val="0"/>
        <extend val="0"/>
        <outline val="0"/>
        <shadow val="0"/>
        <u val="none"/>
        <vertAlign val="baseline"/>
        <sz val="12"/>
        <color theme="1"/>
        <name val="Calibri"/>
        <family val="2"/>
        <scheme val="minor"/>
      </font>
      <numFmt numFmtId="34" formatCode="_(&quot;$&quot;* #,##0.00_);_(&quot;$&quot;* \(#,##0.00\);_(&quot;$&quot;* &quot;-&quot;??_);_(@_)"/>
    </dxf>
    <dxf>
      <numFmt numFmtId="164" formatCode="m/d/yyyy;@"/>
    </dxf>
    <dxf>
      <numFmt numFmtId="164" formatCode="m/d/yyyy;@"/>
    </dxf>
    <dxf>
      <numFmt numFmtId="164" formatCode="m/d/yyyy;@"/>
    </dxf>
    <dxf>
      <font>
        <b val="0"/>
        <i val="0"/>
        <strike val="0"/>
        <condense val="0"/>
        <extend val="0"/>
        <outline val="0"/>
        <shadow val="0"/>
        <u val="none"/>
        <vertAlign val="baseline"/>
        <sz val="12"/>
        <color rgb="FF000000"/>
        <name val="Calibri"/>
        <family val="2"/>
        <scheme val="none"/>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165100</xdr:colOff>
      <xdr:row>29</xdr:row>
      <xdr:rowOff>261904</xdr:rowOff>
    </xdr:to>
    <xdr:pic>
      <xdr:nvPicPr>
        <xdr:cNvPr id="2" name="Picture 1">
          <a:extLst>
            <a:ext uri="{FF2B5EF4-FFF2-40B4-BE49-F238E27FC236}">
              <a16:creationId xmlns:a16="http://schemas.microsoft.com/office/drawing/2014/main" id="{3C889BF7-764F-8A4E-A9B9-BFFCA9E5DE9A}"/>
            </a:ext>
          </a:extLst>
        </xdr:cNvPr>
        <xdr:cNvPicPr>
          <a:picLocks noChangeAspect="1"/>
        </xdr:cNvPicPr>
      </xdr:nvPicPr>
      <xdr:blipFill>
        <a:blip xmlns:r="http://schemas.openxmlformats.org/officeDocument/2006/relationships" r:embed="rId1"/>
        <a:stretch>
          <a:fillRect/>
        </a:stretch>
      </xdr:blipFill>
      <xdr:spPr>
        <a:xfrm>
          <a:off x="0" y="0"/>
          <a:ext cx="5943600" cy="8396832"/>
        </a:xfrm>
        <a:prstGeom prst="rect">
          <a:avLst/>
        </a:prstGeom>
      </xdr:spPr>
    </xdr:pic>
    <xdr:clientData/>
  </xdr:twoCellAnchor>
  <xdr:twoCellAnchor editAs="oneCell">
    <xdr:from>
      <xdr:col>7</xdr:col>
      <xdr:colOff>152400</xdr:colOff>
      <xdr:row>0</xdr:row>
      <xdr:rowOff>0</xdr:rowOff>
    </xdr:from>
    <xdr:to>
      <xdr:col>14</xdr:col>
      <xdr:colOff>307742</xdr:colOff>
      <xdr:row>29</xdr:row>
      <xdr:rowOff>259772</xdr:rowOff>
    </xdr:to>
    <xdr:pic>
      <xdr:nvPicPr>
        <xdr:cNvPr id="3" name="Picture 2">
          <a:extLst>
            <a:ext uri="{FF2B5EF4-FFF2-40B4-BE49-F238E27FC236}">
              <a16:creationId xmlns:a16="http://schemas.microsoft.com/office/drawing/2014/main" id="{AC93A368-F41D-FC4E-B3EE-B73F4F0B0279}"/>
            </a:ext>
          </a:extLst>
        </xdr:cNvPr>
        <xdr:cNvPicPr>
          <a:picLocks noChangeAspect="1"/>
        </xdr:cNvPicPr>
      </xdr:nvPicPr>
      <xdr:blipFill>
        <a:blip xmlns:r="http://schemas.openxmlformats.org/officeDocument/2006/relationships" r:embed="rId2"/>
        <a:stretch>
          <a:fillRect/>
        </a:stretch>
      </xdr:blipFill>
      <xdr:spPr>
        <a:xfrm>
          <a:off x="5930900" y="0"/>
          <a:ext cx="5933842" cy="83947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663F8A6-BE01-594D-B504-9EC2B4101577}" name="Table13456789101112131415161718192021222325" displayName="Table13456789101112131415161718192021222325" ref="E1:O33" totalsRowCount="1" dataDxfId="167" dataCellStyle="Currency">
  <autoFilter ref="E1:O32" xr:uid="{0CEFF766-5E97-A245-9897-C1F0398379BE}"/>
  <tableColumns count="11">
    <tableColumn id="1" xr3:uid="{89839F24-8675-5C4C-837A-6E936A437C39}" name="Index"/>
    <tableColumn id="2" xr3:uid="{833B1177-E7E3-274D-AAEF-BD86F6B13554}" name="Date" dataDxfId="166"/>
    <tableColumn id="9" xr3:uid="{1AC38A97-D375-0642-9BBA-349398B38E6D}" name="Category" dataDxfId="165"/>
    <tableColumn id="10" xr3:uid="{BA549741-DB07-BE45-83B5-EEFED77017B7}" name="Subcategory" dataDxfId="164"/>
    <tableColumn id="3" xr3:uid="{832889AA-C17D-D042-B827-2EB33752EB77}" name="Item Descr"/>
    <tableColumn id="4" xr3:uid="{93F1038D-7139-DC47-A77D-60CDDD796F75}" name="Income" totalsRowFunction="sum" dataDxfId="163" totalsRowDxfId="162" dataCellStyle="Currency">
      <calculatedColumnFormula>150*(1-0.035)</calculatedColumnFormula>
    </tableColumn>
    <tableColumn id="5" xr3:uid="{4E0580FB-267B-9844-BCD1-422FE7B5BB89}" name="Expense" totalsRowFunction="sum" dataDxfId="161" totalsRowDxfId="160" dataCellStyle="Currency"/>
    <tableColumn id="6" xr3:uid="{FD973ACB-0180-1547-8DBD-C63AF5704CA2}" name="Tax Savings" totalsRowFunction="sum" dataDxfId="159" totalsRowDxfId="158" dataCellStyle="Currency">
      <calculatedColumnFormula>Table13456789101112131415161718192021222325[[#This Row],[Income]]*0.3</calculatedColumnFormula>
    </tableColumn>
    <tableColumn id="7" xr3:uid="{4C4676E0-40DE-2146-AD71-442C6A94E07F}" name="Comment"/>
    <tableColumn id="8" xr3:uid="{0E83FA10-33AB-4146-840F-0594DD56EFB3}" name="Account" dataDxfId="157" totalsRowDxfId="156" dataCellStyle="Currency"/>
    <tableColumn id="11" xr3:uid="{CBE1879D-FE86-5348-ABA2-5E8D98E307FE}" name="Tracked?" dataDxfId="155" totalsRowDxfId="154" dataCellStyle="Currency"/>
  </tableColumns>
  <tableStyleInfo name="TableStyleMedium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7025CC7-061C-3D4E-BF90-328F441C2B8C}" name="Table134567891011121314151617181920212223252" displayName="Table134567891011121314151617181920212223252" ref="E1:O24" totalsRowCount="1" dataDxfId="153" dataCellStyle="Currency">
  <autoFilter ref="E1:O23" xr:uid="{0CEFF766-5E97-A245-9897-C1F0398379BE}"/>
  <tableColumns count="11">
    <tableColumn id="1" xr3:uid="{7EE1BB88-58AC-A940-965E-5E29EA5E157F}" name="Index"/>
    <tableColumn id="2" xr3:uid="{140ED805-8FC4-0A48-9AE8-51FD48AA8918}" name="Date" dataDxfId="152"/>
    <tableColumn id="9" xr3:uid="{CA5428C1-453B-7141-BD30-A2B882CC2279}" name="Category" dataDxfId="151"/>
    <tableColumn id="10" xr3:uid="{4B192853-1DF2-3E4E-B402-EFCC8960778A}" name="Subcategory" dataDxfId="150"/>
    <tableColumn id="3" xr3:uid="{A29EE360-E234-2E4B-9F4D-B26DF261D3DF}" name="Item Descr"/>
    <tableColumn id="4" xr3:uid="{2B7EA2AA-BBFF-1341-9AD1-9D2CE95C68AB}" name="Income" totalsRowFunction="sum" dataDxfId="149" totalsRowDxfId="148" dataCellStyle="Currency">
      <calculatedColumnFormula>150*(1-0.035)</calculatedColumnFormula>
    </tableColumn>
    <tableColumn id="5" xr3:uid="{9D17F0B9-8B6C-F441-BF90-4573CA8D6734}" name="Expense" totalsRowFunction="sum" dataDxfId="147" totalsRowDxfId="146" dataCellStyle="Currency"/>
    <tableColumn id="6" xr3:uid="{895B9ECC-6E92-2042-9A38-1FBE4FE33A5E}" name="Tax Savings" totalsRowFunction="sum" dataDxfId="145" totalsRowDxfId="144" dataCellStyle="Currency">
      <calculatedColumnFormula>Table134567891011121314151617181920212223252[[#This Row],[Income]]*0.3</calculatedColumnFormula>
    </tableColumn>
    <tableColumn id="7" xr3:uid="{C3695687-4332-324C-8728-930A2C6E4436}" name="Comment"/>
    <tableColumn id="8" xr3:uid="{47A168D9-CA05-7A40-B859-34A656ED47DB}" name="Account" dataDxfId="143" totalsRowDxfId="142" dataCellStyle="Currency"/>
    <tableColumn id="11" xr3:uid="{25A7DC4A-CA4F-7B4D-BC28-F606906203A4}" name="Tracked?" dataDxfId="141" totalsRowDxfId="140" dataCellStyle="Currency"/>
  </tableColumns>
  <tableStyleInfo name="TableStyleMedium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BA080A0-7920-4B47-8169-B9911478F2A7}" name="Table1345678910111213141516171819202122232523" displayName="Table1345678910111213141516171819202122232523" ref="E1:O29" totalsRowCount="1" dataDxfId="139" dataCellStyle="Currency">
  <autoFilter ref="E1:O28" xr:uid="{0CEFF766-5E97-A245-9897-C1F0398379BE}"/>
  <tableColumns count="11">
    <tableColumn id="1" xr3:uid="{B38F016E-B473-DA41-BE7D-54880EF83C03}" name="Index"/>
    <tableColumn id="2" xr3:uid="{110E8434-E3F6-6A49-9625-A9E8D497C2F6}" name="Date" dataDxfId="138"/>
    <tableColumn id="9" xr3:uid="{7D330017-1245-8B43-B88A-2B7072F524E6}" name="Category" dataDxfId="137"/>
    <tableColumn id="10" xr3:uid="{E96D2329-09EF-5B4F-A70D-2CBD8C7276BF}" name="Subcategory" dataDxfId="136"/>
    <tableColumn id="3" xr3:uid="{0BD1C827-5254-F844-A06B-42C2775C1739}" name="Item Descr"/>
    <tableColumn id="4" xr3:uid="{0341A81E-50B6-E34E-8DCF-8B3B2349645E}" name="Income" totalsRowFunction="sum" dataDxfId="135" totalsRowDxfId="134" dataCellStyle="Currency">
      <calculatedColumnFormula>150*(1-0.035)</calculatedColumnFormula>
    </tableColumn>
    <tableColumn id="5" xr3:uid="{EDEF6DDB-469F-E344-87EA-F2C540EDA19D}" name="Expense" totalsRowFunction="sum" dataDxfId="133" totalsRowDxfId="132" dataCellStyle="Currency"/>
    <tableColumn id="6" xr3:uid="{928287CA-B8B6-0047-BDC4-CED6D752E715}" name="Tax Savings" totalsRowFunction="sum" dataDxfId="131" totalsRowDxfId="130" dataCellStyle="Currency">
      <calculatedColumnFormula>Table1345678910111213141516171819202122232523[[#This Row],[Income]]*0.3</calculatedColumnFormula>
    </tableColumn>
    <tableColumn id="7" xr3:uid="{ABA09669-344E-9840-A1EE-F532595CAAAB}" name="Comment"/>
    <tableColumn id="8" xr3:uid="{2D452ED1-2300-3847-8245-AC29AF212158}" name="Account" dataDxfId="129" totalsRowDxfId="128" dataCellStyle="Currency"/>
    <tableColumn id="11" xr3:uid="{868D1AF8-C650-B743-ACFF-F0AA8F845B41}" name="Tracked?" dataDxfId="127" totalsRowDxfId="126" dataCellStyle="Currency"/>
  </tableColumns>
  <tableStyleInfo name="TableStyleMedium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DFD29B7-3721-FD42-AF7F-5D2B5C6A7C9C}" name="Table13456789101112131415161718192021222325234" displayName="Table13456789101112131415161718192021222325234" ref="E1:O28" totalsRowCount="1" dataDxfId="125" dataCellStyle="Currency">
  <autoFilter ref="E1:O27" xr:uid="{0CEFF766-5E97-A245-9897-C1F0398379BE}"/>
  <tableColumns count="11">
    <tableColumn id="1" xr3:uid="{AF41FEB5-FECD-1547-8B09-B7DEEAE609A9}" name="Index"/>
    <tableColumn id="2" xr3:uid="{AEEB93F2-EF17-114D-B082-15FC9D7BB749}" name="Date" dataDxfId="124"/>
    <tableColumn id="9" xr3:uid="{3FB36C2D-8002-D74E-8EFC-72A1190BF977}" name="Category" dataDxfId="123"/>
    <tableColumn id="10" xr3:uid="{FBA36712-85D1-F54C-A16C-17BE14FD327B}" name="Subcategory" dataDxfId="122"/>
    <tableColumn id="3" xr3:uid="{9B245F45-254D-0D47-93FF-4A8AACB8A978}" name="Item Descr"/>
    <tableColumn id="4" xr3:uid="{D5D4F096-61EC-7F4A-AB39-8864EDE093D4}" name="Income" totalsRowFunction="sum" dataDxfId="121" totalsRowDxfId="120" dataCellStyle="Currency">
      <calculatedColumnFormula>150*(1-0.035)</calculatedColumnFormula>
    </tableColumn>
    <tableColumn id="5" xr3:uid="{632DBCD5-190D-F34C-9997-74152CF2B6FF}" name="Expense" totalsRowFunction="sum" dataDxfId="119" totalsRowDxfId="118" dataCellStyle="Currency"/>
    <tableColumn id="6" xr3:uid="{6C2707CA-9219-BB4B-99B6-4A3CF86037CB}" name="Tax Savings" totalsRowFunction="sum" dataDxfId="117" totalsRowDxfId="116" dataCellStyle="Currency">
      <calculatedColumnFormula>Table13456789101112131415161718192021222325234[[#This Row],[Income]]*0.3</calculatedColumnFormula>
    </tableColumn>
    <tableColumn id="7" xr3:uid="{EE62FD96-6F33-4345-B3A7-12DB5A0C7270}" name="Comment"/>
    <tableColumn id="8" xr3:uid="{0D75880B-EADD-D24B-ACA3-CFBB2B1FDB87}" name="Account" dataDxfId="115" totalsRowDxfId="114" dataCellStyle="Currency"/>
    <tableColumn id="11" xr3:uid="{BF393C1A-FDA9-7640-9ACF-B67B3DD5FF2B}" name="Tracked?" dataDxfId="113" totalsRowDxfId="112" dataCellStyle="Currency"/>
  </tableColumns>
  <tableStyleInfo name="TableStyleMedium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9EA5EFD-6566-7345-9CEE-27F7491F0A6C}" name="Table134567891011121314151617181920212223252345" displayName="Table134567891011121314151617181920212223252345" ref="E1:O27" totalsRowCount="1" dataDxfId="111" dataCellStyle="Currency">
  <autoFilter ref="E1:O26" xr:uid="{0CEFF766-5E97-A245-9897-C1F0398379BE}"/>
  <tableColumns count="11">
    <tableColumn id="1" xr3:uid="{CE9E7169-3359-B84A-BEA0-B666AE3768C2}" name="Index"/>
    <tableColumn id="2" xr3:uid="{4E7EF821-09EC-844A-82D9-C132D7192801}" name="Date" dataDxfId="110"/>
    <tableColumn id="9" xr3:uid="{07BDDDFC-49EB-844A-97F9-6B0821813B53}" name="Category" dataDxfId="109"/>
    <tableColumn id="10" xr3:uid="{BFDB91D1-5A92-9A4A-9ACB-7B38874650FC}" name="Subcategory" dataDxfId="108"/>
    <tableColumn id="3" xr3:uid="{390177B7-3BAA-0A47-993F-EFB40878B59E}" name="Item Descr"/>
    <tableColumn id="4" xr3:uid="{65F43ABA-D4F7-914B-BB81-B41122556EA5}" name="Income" totalsRowFunction="sum" dataDxfId="107" totalsRowDxfId="106" dataCellStyle="Currency">
      <calculatedColumnFormula>150*(1-0.035)</calculatedColumnFormula>
    </tableColumn>
    <tableColumn id="5" xr3:uid="{D9D3075F-21A0-D249-A691-8238A931F5CA}" name="Expense" totalsRowFunction="sum" dataDxfId="105" totalsRowDxfId="104" dataCellStyle="Currency"/>
    <tableColumn id="6" xr3:uid="{DC945850-0F1B-894B-8E42-12D4E9689F79}" name="Tax Savings" totalsRowFunction="sum" dataDxfId="103" totalsRowDxfId="102" dataCellStyle="Currency">
      <calculatedColumnFormula>Table134567891011121314151617181920212223252345[[#This Row],[Income]]*0.3</calculatedColumnFormula>
    </tableColumn>
    <tableColumn id="7" xr3:uid="{9B8A583D-BD20-3A47-A26F-F95F09925ED2}" name="Comment"/>
    <tableColumn id="8" xr3:uid="{9B3AF3C1-8E19-F34A-BE60-5A2169C53394}" name="Account" dataDxfId="101" totalsRowDxfId="100" dataCellStyle="Currency"/>
    <tableColumn id="11" xr3:uid="{D77D61DF-1E75-B342-A649-40C6601F68C4}" name="Tracked?" dataDxfId="99" totalsRowDxfId="98" dataCellStyle="Currency"/>
  </tableColumns>
  <tableStyleInfo name="TableStyleMedium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EAF05B7-201A-E04A-8BBC-DB5FE53B666E}" name="Table1345678910111213141516171819202122232523456" displayName="Table1345678910111213141516171819202122232523456" ref="E1:O28" totalsRowCount="1" dataDxfId="97" dataCellStyle="Currency">
  <autoFilter ref="E1:O27" xr:uid="{0CEFF766-5E97-A245-9897-C1F0398379BE}"/>
  <tableColumns count="11">
    <tableColumn id="1" xr3:uid="{27E3EA97-9562-8444-BB8C-0247AE1B3A32}" name="Index"/>
    <tableColumn id="2" xr3:uid="{C6A34E1E-9987-FE4F-8F87-571DFED25D99}" name="Date" dataDxfId="96"/>
    <tableColumn id="9" xr3:uid="{73D47A15-66CF-944F-83FF-B2EAB9EED3FC}" name="Category" dataDxfId="95"/>
    <tableColumn id="10" xr3:uid="{13DD169B-07CC-CD4A-9301-5D3EFF06A1E5}" name="Subcategory" dataDxfId="94"/>
    <tableColumn id="3" xr3:uid="{3DDD6D84-FDEC-CE44-A8EE-55160DF98CC1}" name="Item Descr"/>
    <tableColumn id="4" xr3:uid="{77C5E674-725F-EC45-B041-972C68B20F5A}" name="Income" totalsRowFunction="sum" dataDxfId="93" totalsRowDxfId="92" dataCellStyle="Currency">
      <calculatedColumnFormula>150*(1-0.035)</calculatedColumnFormula>
    </tableColumn>
    <tableColumn id="5" xr3:uid="{1E4CA9F8-9AE6-3C42-95D9-F98356212754}" name="Expense" totalsRowFunction="sum" dataDxfId="91" totalsRowDxfId="90" dataCellStyle="Currency"/>
    <tableColumn id="6" xr3:uid="{42C82FE0-328C-A141-8BD8-6A6D3D2DF53C}" name="Tax Savings" totalsRowFunction="sum" dataDxfId="89" totalsRowDxfId="88" dataCellStyle="Currency">
      <calculatedColumnFormula>Table1345678910111213141516171819202122232523456[[#This Row],[Income]]*0.3</calculatedColumnFormula>
    </tableColumn>
    <tableColumn id="7" xr3:uid="{9EB8A1D4-E391-D146-99A2-B73AA470C957}" name="Comment"/>
    <tableColumn id="8" xr3:uid="{3CEA0A61-46A5-5641-B378-AD279C0CA846}" name="Account" dataDxfId="87" totalsRowDxfId="86" dataCellStyle="Currency"/>
    <tableColumn id="11" xr3:uid="{246E98DC-D5D9-0F4B-B5E0-E051E9D83327}" name="Tracked?" dataDxfId="85" totalsRowDxfId="84" dataCellStyle="Currency"/>
  </tableColumns>
  <tableStyleInfo name="TableStyleMedium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3DB33AD-CCEA-A541-96CB-21C2C621E4AE}" name="Table13456789101112131415161718192021222325234567" displayName="Table13456789101112131415161718192021222325234567" ref="E1:O28" totalsRowCount="1" dataDxfId="83" dataCellStyle="Currency">
  <autoFilter ref="E1:O27" xr:uid="{0CEFF766-5E97-A245-9897-C1F0398379BE}"/>
  <tableColumns count="11">
    <tableColumn id="1" xr3:uid="{5AA1A5D0-0930-CC45-BB65-F0B7D3AB5592}" name="Index"/>
    <tableColumn id="2" xr3:uid="{6D856576-C241-9A4C-A148-FA1EC8D430E6}" name="Date" dataDxfId="82"/>
    <tableColumn id="9" xr3:uid="{EF13DC6F-7B90-724F-9D0A-C2701BEFEC7F}" name="Category" dataDxfId="81"/>
    <tableColumn id="10" xr3:uid="{B56CB971-283F-4C4D-9490-8735E80F01A8}" name="Subcategory" dataDxfId="80"/>
    <tableColumn id="3" xr3:uid="{2C073F73-9E5B-1C45-A0A6-2D25764CFC89}" name="Item Descr"/>
    <tableColumn id="4" xr3:uid="{59FDF63F-F974-374F-9623-1A3A382F9D06}" name="Income" totalsRowFunction="sum" dataDxfId="79" totalsRowDxfId="78" dataCellStyle="Currency">
      <calculatedColumnFormula>150*(1-0.035)</calculatedColumnFormula>
    </tableColumn>
    <tableColumn id="5" xr3:uid="{DF83AB5F-A11A-5542-A980-1B012C7C6652}" name="Expense" totalsRowFunction="sum" dataDxfId="77" totalsRowDxfId="76" dataCellStyle="Currency"/>
    <tableColumn id="6" xr3:uid="{DE3650F0-8FD4-E84A-BA1A-1139AAEBC1EC}" name="Tax Savings" totalsRowFunction="sum" dataDxfId="75" totalsRowDxfId="74" dataCellStyle="Currency">
      <calculatedColumnFormula>Table13456789101112131415161718192021222325234567[[#This Row],[Income]]*0.3</calculatedColumnFormula>
    </tableColumn>
    <tableColumn id="7" xr3:uid="{60B240B0-1DE4-AE40-B263-8ED868FBC9D4}" name="Comment"/>
    <tableColumn id="8" xr3:uid="{54545D69-1C58-F041-97A3-60AC490E6555}" name="Account" dataDxfId="73" totalsRowDxfId="72" dataCellStyle="Currency"/>
    <tableColumn id="11" xr3:uid="{36E55EDB-79E4-FD44-8ED4-64332F5804A6}" name="Tracked?" dataDxfId="71" totalsRowDxfId="70" dataCellStyle="Currency"/>
  </tableColumns>
  <tableStyleInfo name="TableStyleMedium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150EC31-2393-9944-BBBC-12BAB1FC473B}" name="Table134567891011121314151617181920212223252345678" displayName="Table134567891011121314151617181920212223252345678" ref="E1:O28" totalsRowCount="1" dataDxfId="69" dataCellStyle="Currency">
  <autoFilter ref="E1:O27" xr:uid="{0CEFF766-5E97-A245-9897-C1F0398379BE}"/>
  <tableColumns count="11">
    <tableColumn id="1" xr3:uid="{E526C1C6-8B68-4F41-AA52-DCEA7F54ED36}" name="Index"/>
    <tableColumn id="2" xr3:uid="{6E59FAF4-3DE4-AF40-BDE1-2DD3665DFCBD}" name="Date" dataDxfId="68"/>
    <tableColumn id="9" xr3:uid="{78C0B73B-F840-AA45-A7BF-4473BE7FE2D0}" name="Category" dataDxfId="67"/>
    <tableColumn id="10" xr3:uid="{B48A3415-33F8-D942-8C12-8984C289E37B}" name="Subcategory" dataDxfId="66"/>
    <tableColumn id="3" xr3:uid="{7F29988E-9CA4-7544-A7DF-7E25CF3FFCC7}" name="Item Descr"/>
    <tableColumn id="4" xr3:uid="{F73D0792-FC41-264B-94B1-CE3F4DB0C493}" name="Income" totalsRowFunction="sum" dataDxfId="65" totalsRowDxfId="64" dataCellStyle="Currency">
      <calculatedColumnFormula>150*(1-0.035)</calculatedColumnFormula>
    </tableColumn>
    <tableColumn id="5" xr3:uid="{7C677BA0-B0CA-854B-B370-D86C0EF0A252}" name="Expense" totalsRowFunction="sum" dataDxfId="63" totalsRowDxfId="62" dataCellStyle="Currency"/>
    <tableColumn id="6" xr3:uid="{9BE2C646-2B60-BF49-B3E1-F3FFD36B4553}" name="Tax Savings" totalsRowFunction="sum" dataDxfId="61" totalsRowDxfId="60" dataCellStyle="Currency">
      <calculatedColumnFormula>Table134567891011121314151617181920212223252345678[[#This Row],[Income]]*0.3</calculatedColumnFormula>
    </tableColumn>
    <tableColumn id="7" xr3:uid="{8FCDCACE-E528-AC42-B398-6224AB7C9EF8}" name="Comment"/>
    <tableColumn id="8" xr3:uid="{76504D0C-AB28-BC4D-B235-80608831A89F}" name="Account" dataDxfId="59" totalsRowDxfId="58" dataCellStyle="Currency"/>
    <tableColumn id="11" xr3:uid="{70AA28B6-B5BC-534B-891C-6D5EB3A94343}" name="Tracked?" dataDxfId="57" totalsRowDxfId="56" dataCellStyle="Currency"/>
  </tableColumns>
  <tableStyleInfo name="TableStyleMedium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DD5864A7-7B08-3548-8E42-1BA5EC81AF99}" name="Table1345678910111213141516171819202122232523456789" displayName="Table1345678910111213141516171819202122232523456789" ref="E1:O28" totalsRowCount="1" dataDxfId="55" dataCellStyle="Currency">
  <autoFilter ref="E1:O27" xr:uid="{0CEFF766-5E97-A245-9897-C1F0398379BE}"/>
  <tableColumns count="11">
    <tableColumn id="1" xr3:uid="{08C43B0C-7D5F-E541-BC5C-59E46316CCDE}" name="Index"/>
    <tableColumn id="2" xr3:uid="{75D09587-A5F2-EF4B-93FA-08783FA69889}" name="Date" dataDxfId="54"/>
    <tableColumn id="9" xr3:uid="{0B44DC81-858A-3A4D-8A5F-AAF8BB3F570C}" name="Category" dataDxfId="53"/>
    <tableColumn id="10" xr3:uid="{F63C4352-EB6A-0C42-95DF-ADCF652B7412}" name="Subcategory" dataDxfId="52"/>
    <tableColumn id="3" xr3:uid="{66D7F90D-FFF4-9648-A674-A6EA8B8F6D18}" name="Item Descr"/>
    <tableColumn id="4" xr3:uid="{9791104C-5884-E944-B190-59F7A5C9E722}" name="Income" totalsRowFunction="sum" dataDxfId="51" totalsRowDxfId="50" dataCellStyle="Currency">
      <calculatedColumnFormula>150*(1-0.035)</calculatedColumnFormula>
    </tableColumn>
    <tableColumn id="5" xr3:uid="{7F25C702-2306-2145-9726-71FD082616D5}" name="Expense" totalsRowFunction="sum" dataDxfId="49" totalsRowDxfId="48" dataCellStyle="Currency"/>
    <tableColumn id="6" xr3:uid="{A6F74263-9EE5-9C49-940B-40B2382CA57E}" name="Tax Savings" totalsRowFunction="sum" dataDxfId="47" totalsRowDxfId="46" dataCellStyle="Currency">
      <calculatedColumnFormula>Table1345678910111213141516171819202122232523456789[[#This Row],[Income]]*0.3</calculatedColumnFormula>
    </tableColumn>
    <tableColumn id="7" xr3:uid="{61C7D1DC-2D8A-1A45-AEAB-7B4EF10DB09E}" name="Comment"/>
    <tableColumn id="8" xr3:uid="{3DB7B6D9-3AF1-1347-9DE3-C97BA99C8A8A}" name="Account" dataDxfId="45" totalsRowDxfId="44" dataCellStyle="Currency"/>
    <tableColumn id="11" xr3:uid="{87FF1D9D-DAF7-844B-A3A6-062AFDBD1D55}" name="Tracked?" dataDxfId="43" totalsRowDxfId="42" dataCellStyle="Currency"/>
  </tableColumns>
  <tableStyleInfo name="TableStyleMedium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D169FD1-A65D-614A-BD3F-CF30A4536668}" name="Table134567891011121314151617181920212223252345678910" displayName="Table134567891011121314151617181920212223252345678910" ref="E1:O28" totalsRowCount="1" dataDxfId="41" dataCellStyle="Currency">
  <autoFilter ref="E1:O27" xr:uid="{0CEFF766-5E97-A245-9897-C1F0398379BE}"/>
  <tableColumns count="11">
    <tableColumn id="1" xr3:uid="{ED9E5328-162D-0148-BF6B-C1331CDA23E2}" name="Index"/>
    <tableColumn id="2" xr3:uid="{25680B78-E3FD-E84C-94CF-44A0552C515C}" name="Date" dataDxfId="40"/>
    <tableColumn id="9" xr3:uid="{82CF53A1-6D36-E64D-9677-2D2684B22D14}" name="Category" dataDxfId="39"/>
    <tableColumn id="10" xr3:uid="{8D6E9366-8B68-1445-84B2-4A95C7BE2D29}" name="Subcategory" dataDxfId="38"/>
    <tableColumn id="3" xr3:uid="{89F40954-9D98-FB49-B846-10C020F50549}" name="Item Descr"/>
    <tableColumn id="4" xr3:uid="{CF146347-1201-464D-9708-5E8B6DECB876}" name="Income" totalsRowFunction="sum" dataDxfId="37" totalsRowDxfId="36" dataCellStyle="Currency">
      <calculatedColumnFormula>150*(1-0.035)</calculatedColumnFormula>
    </tableColumn>
    <tableColumn id="5" xr3:uid="{AABCF4C7-0CA7-CF48-99DA-EDF98B924B13}" name="Expense" totalsRowFunction="sum" dataDxfId="35" totalsRowDxfId="34" dataCellStyle="Currency"/>
    <tableColumn id="6" xr3:uid="{B16AD866-21C4-7A45-97D8-5E16EC2FF1A0}" name="Tax Savings" totalsRowFunction="sum" dataDxfId="33" totalsRowDxfId="32" dataCellStyle="Currency">
      <calculatedColumnFormula>Table134567891011121314151617181920212223252345678910[[#This Row],[Income]]*0.3</calculatedColumnFormula>
    </tableColumn>
    <tableColumn id="7" xr3:uid="{A524B45B-8722-0144-8894-DF821A3CDBEC}" name="Comment"/>
    <tableColumn id="8" xr3:uid="{D2B7AD05-B342-A34B-937A-094A507A230D}" name="Account" dataDxfId="31" totalsRowDxfId="30" dataCellStyle="Currency"/>
    <tableColumn id="11" xr3:uid="{71F32ADC-D993-5D4F-A095-E680698C1FFC}" name="Tracked?" dataDxfId="29" totalsRowDxfId="28" dataCellStyle="Currency"/>
  </tableColumns>
  <tableStyleInfo name="TableStyleMedium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1692827-D5BA-E04D-B087-8576B2CDD17B}" name="Table13456789101112131415161718192021222325234567891011" displayName="Table13456789101112131415161718192021222325234567891011" ref="E1:O28" totalsRowCount="1" dataDxfId="27" dataCellStyle="Currency">
  <autoFilter ref="E1:O27" xr:uid="{0CEFF766-5E97-A245-9897-C1F0398379BE}"/>
  <tableColumns count="11">
    <tableColumn id="1" xr3:uid="{A170D7E7-51F3-CE41-8223-DE56C8188617}" name="Index"/>
    <tableColumn id="2" xr3:uid="{595F52C7-B305-B340-A8A1-F7AD94CF96B8}" name="Date" dataDxfId="26"/>
    <tableColumn id="9" xr3:uid="{9E63AB1F-2D95-4E48-84A6-82C938B69C5A}" name="Category" dataDxfId="25"/>
    <tableColumn id="10" xr3:uid="{D9A0AA75-8E2E-E94A-ABAA-5D30446A0109}" name="Subcategory" dataDxfId="24"/>
    <tableColumn id="3" xr3:uid="{6B6D16F5-599F-4241-8DFC-B9CE281F66A0}" name="Item Descr"/>
    <tableColumn id="4" xr3:uid="{A8B63A15-AA3E-4440-8C12-C27B9F3FB72E}" name="Income" totalsRowFunction="sum" dataDxfId="23" totalsRowDxfId="22" dataCellStyle="Currency">
      <calculatedColumnFormula>150*(1-0.035)</calculatedColumnFormula>
    </tableColumn>
    <tableColumn id="5" xr3:uid="{97D7D802-24B6-FF42-9AF9-650EC66ADA0B}" name="Expense" totalsRowFunction="sum" dataDxfId="21" totalsRowDxfId="20" dataCellStyle="Currency"/>
    <tableColumn id="6" xr3:uid="{7CC4050C-5B90-A549-B55C-4A56EC231D7A}" name="Tax Savings" totalsRowFunction="sum" dataDxfId="19" totalsRowDxfId="18" dataCellStyle="Currency">
      <calculatedColumnFormula>Table13456789101112131415161718192021222325234567891011[[#This Row],[Income]]*0.3</calculatedColumnFormula>
    </tableColumn>
    <tableColumn id="7" xr3:uid="{8FEB46B2-7AA9-0A4C-B838-448A0372863B}" name="Comment"/>
    <tableColumn id="8" xr3:uid="{697AF8D7-5CC5-5543-9CBE-1B7D2CD441B0}" name="Account" dataDxfId="17" totalsRowDxfId="16" dataCellStyle="Currency"/>
    <tableColumn id="11" xr3:uid="{E4325846-05A6-0749-8D2F-0CE3D4DDA811}" name="Tracked?" dataDxfId="15" totalsRowDxfId="14" dataCellStyle="Currency"/>
  </tableColumns>
  <tableStyleInfo name="TableStyleMedium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829B89C0-B5D6-9140-839D-27B85547F350}" name="Table1345678910111213141516171819202122232523456789101112" displayName="Table1345678910111213141516171819202122232523456789101112" ref="E1:O28" totalsRowCount="1" dataDxfId="13" dataCellStyle="Currency">
  <autoFilter ref="E1:O27" xr:uid="{0CEFF766-5E97-A245-9897-C1F0398379BE}"/>
  <tableColumns count="11">
    <tableColumn id="1" xr3:uid="{25F07D6F-9E55-1C4A-BC79-891544351FB2}" name="Index"/>
    <tableColumn id="2" xr3:uid="{F3F093A9-A0BF-7346-9BA8-8B65CA5F1A86}" name="Date" dataDxfId="12"/>
    <tableColumn id="9" xr3:uid="{4CC80A6C-F84D-9A44-9516-F0C48C49E663}" name="Category" dataDxfId="11"/>
    <tableColumn id="10" xr3:uid="{2B74ADB7-E4A0-314D-9377-A739A20208DE}" name="Subcategory" dataDxfId="10"/>
    <tableColumn id="3" xr3:uid="{DBCF1F56-9889-2940-879F-CBE8DBB50385}" name="Item Descr"/>
    <tableColumn id="4" xr3:uid="{58295639-C11D-CD42-8A1C-137BABD8947C}" name="Income" totalsRowFunction="sum" dataDxfId="9" totalsRowDxfId="8" dataCellStyle="Currency">
      <calculatedColumnFormula>150*(1-0.035)</calculatedColumnFormula>
    </tableColumn>
    <tableColumn id="5" xr3:uid="{10584CD7-5A86-1B4A-B98D-FC84B03BB67F}" name="Expense" totalsRowFunction="sum" dataDxfId="7" totalsRowDxfId="6" dataCellStyle="Currency"/>
    <tableColumn id="6" xr3:uid="{453D00DF-53F4-0943-9537-5CAEA996AD45}" name="Tax Savings" totalsRowFunction="sum" dataDxfId="5" totalsRowDxfId="4" dataCellStyle="Currency">
      <calculatedColumnFormula>Table1345678910111213141516171819202122232523456789101112[[#This Row],[Income]]*0.3</calculatedColumnFormula>
    </tableColumn>
    <tableColumn id="7" xr3:uid="{AD33AEE8-AC7C-8447-B580-DD25980C8EF8}" name="Comment"/>
    <tableColumn id="8" xr3:uid="{387420BB-4C5A-834A-942B-2761E89476A5}" name="Account" dataDxfId="3" totalsRowDxfId="2" dataCellStyle="Currency"/>
    <tableColumn id="11" xr3:uid="{156E2FB6-FC19-5D42-8BBD-8879FDFCB87F}" name="Tracked?" dataDxfId="1" totalsRowDxfId="0" dataCellStyle="Currency"/>
  </tableColumns>
  <tableStyleInfo name="TableStyleMedium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table" Target="../tables/table1.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table" Target="../tables/table2.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table" Target="../tables/table3.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table" Target="../tables/table4.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table" Target="../tables/table5.xml"/><Relationship Id="rId1" Type="http://schemas.openxmlformats.org/officeDocument/2006/relationships/vmlDrawing" Target="../drawings/vmlDrawing10.v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table" Target="../tables/table6.xml"/><Relationship Id="rId1" Type="http://schemas.openxmlformats.org/officeDocument/2006/relationships/vmlDrawing" Target="../drawings/vmlDrawing11.v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table" Target="../tables/table7.xml"/><Relationship Id="rId1" Type="http://schemas.openxmlformats.org/officeDocument/2006/relationships/vmlDrawing" Target="../drawings/vmlDrawing12.v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table" Target="../tables/table8.xml"/><Relationship Id="rId1" Type="http://schemas.openxmlformats.org/officeDocument/2006/relationships/vmlDrawing" Target="../drawings/vmlDrawing13.v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table" Target="../tables/table9.xml"/><Relationship Id="rId1" Type="http://schemas.openxmlformats.org/officeDocument/2006/relationships/vmlDrawing" Target="../drawings/vmlDrawing14.v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table" Target="../tables/table10.xml"/><Relationship Id="rId1" Type="http://schemas.openxmlformats.org/officeDocument/2006/relationships/vmlDrawing" Target="../drawings/vmlDrawing15.v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table" Target="../tables/table11.xml"/><Relationship Id="rId1" Type="http://schemas.openxmlformats.org/officeDocument/2006/relationships/vmlDrawing" Target="../drawings/vmlDrawing16.v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table" Target="../tables/table12.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A9003-5E23-654E-B906-EB0B8AAA26F0}">
  <dimension ref="P2:P27"/>
  <sheetViews>
    <sheetView showGridLines="0" tabSelected="1" zoomScale="110" zoomScaleNormal="110" workbookViewId="0">
      <selection activeCell="R12" sqref="R12"/>
    </sheetView>
  </sheetViews>
  <sheetFormatPr baseColWidth="10" defaultRowHeight="21" x14ac:dyDescent="0.25"/>
  <cols>
    <col min="16" max="16" width="47.5" style="121" customWidth="1"/>
  </cols>
  <sheetData>
    <row r="2" spans="16:16" x14ac:dyDescent="0.25">
      <c r="P2" s="118" t="s">
        <v>173</v>
      </c>
    </row>
    <row r="3" spans="16:16" x14ac:dyDescent="0.25">
      <c r="P3" s="119" t="s">
        <v>174</v>
      </c>
    </row>
    <row r="4" spans="16:16" x14ac:dyDescent="0.25">
      <c r="P4" s="119" t="s">
        <v>175</v>
      </c>
    </row>
    <row r="5" spans="16:16" x14ac:dyDescent="0.25">
      <c r="P5" s="119" t="s">
        <v>176</v>
      </c>
    </row>
    <row r="6" spans="16:16" x14ac:dyDescent="0.25">
      <c r="P6" s="119" t="s">
        <v>177</v>
      </c>
    </row>
    <row r="7" spans="16:16" x14ac:dyDescent="0.25">
      <c r="P7" s="119" t="s">
        <v>179</v>
      </c>
    </row>
    <row r="8" spans="16:16" x14ac:dyDescent="0.25">
      <c r="P8" s="119" t="s">
        <v>178</v>
      </c>
    </row>
    <row r="9" spans="16:16" x14ac:dyDescent="0.25">
      <c r="P9" s="119" t="s">
        <v>180</v>
      </c>
    </row>
    <row r="11" spans="16:16" x14ac:dyDescent="0.25">
      <c r="P11" s="118" t="s">
        <v>181</v>
      </c>
    </row>
    <row r="12" spans="16:16" x14ac:dyDescent="0.25">
      <c r="P12" s="119" t="s">
        <v>108</v>
      </c>
    </row>
    <row r="13" spans="16:16" x14ac:dyDescent="0.25">
      <c r="P13" s="119" t="s">
        <v>109</v>
      </c>
    </row>
    <row r="14" spans="16:16" x14ac:dyDescent="0.25">
      <c r="P14" s="119" t="s">
        <v>110</v>
      </c>
    </row>
    <row r="15" spans="16:16" x14ac:dyDescent="0.25">
      <c r="P15" s="119" t="s">
        <v>111</v>
      </c>
    </row>
    <row r="16" spans="16:16" x14ac:dyDescent="0.25">
      <c r="P16" s="119" t="s">
        <v>112</v>
      </c>
    </row>
    <row r="17" spans="16:16" x14ac:dyDescent="0.25">
      <c r="P17" s="119" t="s">
        <v>113</v>
      </c>
    </row>
    <row r="18" spans="16:16" x14ac:dyDescent="0.25">
      <c r="P18" s="119" t="s">
        <v>114</v>
      </c>
    </row>
    <row r="19" spans="16:16" x14ac:dyDescent="0.25">
      <c r="P19" s="119" t="s">
        <v>115</v>
      </c>
    </row>
    <row r="20" spans="16:16" x14ac:dyDescent="0.25">
      <c r="P20" s="119" t="s">
        <v>116</v>
      </c>
    </row>
    <row r="21" spans="16:16" x14ac:dyDescent="0.25">
      <c r="P21" s="119" t="s">
        <v>117</v>
      </c>
    </row>
    <row r="22" spans="16:16" x14ac:dyDescent="0.25">
      <c r="P22" s="119" t="s">
        <v>118</v>
      </c>
    </row>
    <row r="23" spans="16:16" x14ac:dyDescent="0.25">
      <c r="P23" s="119" t="s">
        <v>119</v>
      </c>
    </row>
    <row r="26" spans="16:16" x14ac:dyDescent="0.25">
      <c r="P26" s="118" t="s">
        <v>182</v>
      </c>
    </row>
    <row r="27" spans="16:16" ht="70" customHeight="1" x14ac:dyDescent="0.25">
      <c r="P27" s="120" t="s">
        <v>183</v>
      </c>
    </row>
  </sheetData>
  <phoneticPr fontId="6" type="noConversion"/>
  <hyperlinks>
    <hyperlink ref="P12" location="'Jan22'!A1" display="January" xr:uid="{7CC5D232-AD7A-BA41-B1D7-7B154DA2954E}"/>
    <hyperlink ref="P13" location="'Feb22'!A1" display="February" xr:uid="{D512AAC0-916D-9543-807A-73D416C72CF0}"/>
    <hyperlink ref="P14" location="March22!A1" display="March" xr:uid="{B57D8524-DD5D-344E-9B9B-035C7A0B1E4E}"/>
    <hyperlink ref="P15" location="April22!A1" display="April" xr:uid="{6919F78C-39F4-D44D-BE82-EABAECF6559C}"/>
    <hyperlink ref="P16" location="June22!A1" display="May" xr:uid="{BC9467D8-AD9B-F84A-A09D-435BB8507773}"/>
    <hyperlink ref="P17" location="June22!A1" display="June" xr:uid="{78CC77D9-F377-7448-965F-22E6AAB58E0A}"/>
    <hyperlink ref="P18" location="July22!A1" display="July" xr:uid="{766A532F-7F90-EB49-9F31-D0C913833979}"/>
    <hyperlink ref="P19" location="'Aug22'!A1" display="August" xr:uid="{0093C662-E8A5-BC44-BE2B-0016B9BF8072}"/>
    <hyperlink ref="P20" location="Sept22!A1" display="September" xr:uid="{AE107E0E-615F-E14F-A0CC-C57561147B44}"/>
    <hyperlink ref="P21" location="'Oct22'!A1" display="October" xr:uid="{979B4FE9-AFD4-924D-8853-4725A7E8C50B}"/>
    <hyperlink ref="P22" location="'Nov22'!A1" display="November" xr:uid="{B89E3B27-47E6-3F47-BE66-68EF6C735C4F}"/>
    <hyperlink ref="P23" location="'Dec22'!A1" display="December" xr:uid="{92EA7998-82C4-A148-BD88-3C2A52F7463F}"/>
    <hyperlink ref="P3" location="'Job Specific Costs'!A1" display="Set Your Prices &amp; Variable Costs" xr:uid="{9EADA1CD-5685-1D4F-9C1F-9F30A2BC3ED0}"/>
    <hyperlink ref="P4" location="'Overhead Expense Breakdown'!A1" display="Set Your Overhead/Fixed Costs" xr:uid="{4FFDACAE-A88A-944F-AA87-0C1A079E7CD6}"/>
    <hyperlink ref="P5" location="AnnualForecast_22!A1" display="Annual Forecast" xr:uid="{67FC6817-934A-FF43-9C36-66DEE79F1F2E}"/>
    <hyperlink ref="P6" location="PersonalBudget_22!A1" display="Monthly Personal Budget" xr:uid="{DD33E64D-D60F-4A45-B05D-B03140541986}"/>
    <hyperlink ref="P7" location="'3YearCashFlow_22'!A1" display="3 Year Cashflow Statement" xr:uid="{8164B17B-A95E-8A49-BE22-B919192B5E22}"/>
    <hyperlink ref="P8" location="CashFlowStatement_22!A1" display="Current Year Cashflow Statement" xr:uid="{2093DBED-BFFC-8046-938C-7CD103CBD338}"/>
    <hyperlink ref="P9" location="'12MonthCashFlow_22'!A1" display="12 Month Cashflow State" xr:uid="{DFC8CA8D-44C8-5E40-AE1E-9427CEFA5648}"/>
  </hyperlinks>
  <pageMargins left="0.7" right="0.7" top="0.75" bottom="0.75" header="0.3" footer="0.3"/>
  <pageSetup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192DE-2608-1443-A455-B64F4F92BE48}">
  <sheetPr codeName="Sheet1"/>
  <dimension ref="A1:J13"/>
  <sheetViews>
    <sheetView zoomScale="160" zoomScaleNormal="160" workbookViewId="0">
      <selection activeCell="B6" sqref="B6"/>
    </sheetView>
  </sheetViews>
  <sheetFormatPr baseColWidth="10" defaultColWidth="11" defaultRowHeight="16" x14ac:dyDescent="0.2"/>
  <cols>
    <col min="1" max="1" width="27" bestFit="1" customWidth="1"/>
    <col min="2" max="3" width="19.6640625" bestFit="1" customWidth="1"/>
    <col min="4" max="4" width="9.6640625" bestFit="1" customWidth="1"/>
    <col min="5" max="6" width="17.5" customWidth="1"/>
    <col min="7" max="7" width="9.6640625" bestFit="1" customWidth="1"/>
    <col min="8" max="8" width="10.6640625" bestFit="1" customWidth="1"/>
    <col min="9" max="10" width="15.1640625" bestFit="1" customWidth="1"/>
    <col min="11" max="11" width="6.33203125" bestFit="1" customWidth="1"/>
    <col min="12" max="12" width="15.1640625" bestFit="1" customWidth="1"/>
    <col min="13" max="13" width="32.83203125" bestFit="1" customWidth="1"/>
    <col min="14" max="15" width="20.83203125" bestFit="1" customWidth="1"/>
    <col min="16" max="16" width="19.6640625" bestFit="1" customWidth="1"/>
    <col min="17" max="17" width="23.5" bestFit="1" customWidth="1"/>
    <col min="18" max="18" width="28" bestFit="1" customWidth="1"/>
    <col min="19" max="19" width="31.83203125" bestFit="1" customWidth="1"/>
  </cols>
  <sheetData>
    <row r="1" spans="1:10" ht="17" thickBot="1" x14ac:dyDescent="0.25">
      <c r="A1" s="94"/>
      <c r="B1" s="124" t="s">
        <v>150</v>
      </c>
      <c r="C1" s="124"/>
      <c r="D1" s="124"/>
      <c r="E1" s="124" t="s">
        <v>151</v>
      </c>
      <c r="F1" s="124"/>
      <c r="G1" s="125"/>
      <c r="H1" s="27"/>
    </row>
    <row r="2" spans="1:10" ht="17" thickBot="1" x14ac:dyDescent="0.25">
      <c r="A2" s="96" t="s">
        <v>8</v>
      </c>
      <c r="B2" s="97" t="s">
        <v>16</v>
      </c>
      <c r="C2" s="97" t="s">
        <v>17</v>
      </c>
      <c r="D2" s="97" t="s">
        <v>18</v>
      </c>
      <c r="E2" s="97" t="s">
        <v>16</v>
      </c>
      <c r="F2" s="97" t="s">
        <v>17</v>
      </c>
      <c r="G2" s="98" t="s">
        <v>18</v>
      </c>
      <c r="I2" s="122" t="s">
        <v>152</v>
      </c>
      <c r="J2" s="123"/>
    </row>
    <row r="3" spans="1:10" x14ac:dyDescent="0.2">
      <c r="A3" s="90" t="s">
        <v>10</v>
      </c>
      <c r="B3" s="19">
        <f>(B10*2.9%)+0.3</f>
        <v>116.29999999999998</v>
      </c>
      <c r="C3" s="19">
        <f>(C10*2.9%)+0.3</f>
        <v>139.5</v>
      </c>
      <c r="D3" s="95" t="s">
        <v>19</v>
      </c>
      <c r="E3" s="19">
        <f>(E10*2.9%)+0.3</f>
        <v>87.3</v>
      </c>
      <c r="F3" s="19">
        <f>(F10*2.9%)+0.3</f>
        <v>110.49999999999999</v>
      </c>
      <c r="G3" s="99" t="s">
        <v>19</v>
      </c>
      <c r="I3" s="88" t="s">
        <v>55</v>
      </c>
      <c r="J3" s="89">
        <v>125</v>
      </c>
    </row>
    <row r="4" spans="1:10" x14ac:dyDescent="0.2">
      <c r="A4" s="90" t="s">
        <v>40</v>
      </c>
      <c r="B4" s="100">
        <f>((10+15+10)+10)+((10+60+25)+10)</f>
        <v>150</v>
      </c>
      <c r="C4" s="100">
        <f>((10+15+10)+10)+((10+60+25)+10)</f>
        <v>150</v>
      </c>
      <c r="D4" s="100"/>
      <c r="E4" s="100">
        <v>75</v>
      </c>
      <c r="F4" s="100">
        <v>75</v>
      </c>
      <c r="G4" s="101"/>
      <c r="I4" s="90" t="s">
        <v>56</v>
      </c>
      <c r="J4" s="91">
        <v>40</v>
      </c>
    </row>
    <row r="5" spans="1:10" x14ac:dyDescent="0.2">
      <c r="A5" s="90" t="s">
        <v>11</v>
      </c>
      <c r="B5" s="19">
        <f>J4*8</f>
        <v>320</v>
      </c>
      <c r="C5" s="19">
        <f>J4*10</f>
        <v>400</v>
      </c>
      <c r="D5" s="19"/>
      <c r="E5" s="19">
        <f>J4*8</f>
        <v>320</v>
      </c>
      <c r="F5" s="19">
        <f>J4*10</f>
        <v>400</v>
      </c>
      <c r="G5" s="99"/>
      <c r="I5" s="90" t="s">
        <v>153</v>
      </c>
      <c r="J5" s="91">
        <v>15</v>
      </c>
    </row>
    <row r="6" spans="1:10" ht="17" thickBot="1" x14ac:dyDescent="0.25">
      <c r="A6" s="90" t="s">
        <v>59</v>
      </c>
      <c r="B6" s="19">
        <v>0</v>
      </c>
      <c r="C6" s="19">
        <v>0</v>
      </c>
      <c r="D6" s="19"/>
      <c r="E6" s="19">
        <v>0</v>
      </c>
      <c r="F6" s="19">
        <v>0</v>
      </c>
      <c r="G6" s="99"/>
      <c r="I6" s="92" t="s">
        <v>57</v>
      </c>
      <c r="J6" s="93">
        <v>0.57499999999999996</v>
      </c>
    </row>
    <row r="7" spans="1:10" x14ac:dyDescent="0.2">
      <c r="A7" s="90" t="s">
        <v>89</v>
      </c>
      <c r="B7" s="102"/>
      <c r="C7" s="102"/>
      <c r="D7" s="102"/>
      <c r="E7" s="103">
        <f>1.5*J3</f>
        <v>187.5</v>
      </c>
      <c r="F7" s="103">
        <f>1.5*J3</f>
        <v>187.5</v>
      </c>
      <c r="G7" s="104"/>
      <c r="J7" s="1"/>
    </row>
    <row r="8" spans="1:10" x14ac:dyDescent="0.2">
      <c r="A8" s="90" t="s">
        <v>12</v>
      </c>
      <c r="B8" s="102">
        <v>0</v>
      </c>
      <c r="C8" s="102">
        <v>0</v>
      </c>
      <c r="D8" s="102"/>
      <c r="E8" s="103">
        <f>8*J3</f>
        <v>1000</v>
      </c>
      <c r="F8" s="103">
        <f>10*J3</f>
        <v>1250</v>
      </c>
      <c r="G8" s="104"/>
    </row>
    <row r="9" spans="1:10" x14ac:dyDescent="0.2">
      <c r="A9" s="90" t="s">
        <v>13</v>
      </c>
      <c r="B9" s="102">
        <v>0</v>
      </c>
      <c r="C9" s="102">
        <v>0</v>
      </c>
      <c r="D9" s="102"/>
      <c r="E9" s="103">
        <f>8*J4</f>
        <v>320</v>
      </c>
      <c r="F9" s="103">
        <f>10*J4</f>
        <v>400</v>
      </c>
      <c r="G9" s="104"/>
    </row>
    <row r="10" spans="1:10" x14ac:dyDescent="0.2">
      <c r="A10" s="105" t="s">
        <v>14</v>
      </c>
      <c r="B10" s="49">
        <v>4000</v>
      </c>
      <c r="C10" s="49">
        <v>4800</v>
      </c>
      <c r="D10" s="49"/>
      <c r="E10" s="49">
        <v>3000</v>
      </c>
      <c r="F10" s="49">
        <v>3800</v>
      </c>
      <c r="G10" s="99"/>
    </row>
    <row r="11" spans="1:10" x14ac:dyDescent="0.2">
      <c r="A11" s="90" t="s">
        <v>52</v>
      </c>
      <c r="B11" s="19">
        <f>SUM(B3:B6)</f>
        <v>586.29999999999995</v>
      </c>
      <c r="C11" s="19">
        <f>SUM(C3:C6)</f>
        <v>689.5</v>
      </c>
      <c r="D11" s="19"/>
      <c r="E11" s="19">
        <f>SUM(E3:E9)</f>
        <v>1989.8</v>
      </c>
      <c r="F11" s="19">
        <f>SUM(F3:F9)</f>
        <v>2423</v>
      </c>
      <c r="G11" s="91"/>
    </row>
    <row r="12" spans="1:10" ht="17" thickBot="1" x14ac:dyDescent="0.25">
      <c r="A12" s="107" t="s">
        <v>88</v>
      </c>
      <c r="B12" s="87">
        <f>B10-B11</f>
        <v>3413.7</v>
      </c>
      <c r="C12" s="87">
        <f>C10-C11</f>
        <v>4110.5</v>
      </c>
      <c r="D12" s="87"/>
      <c r="E12" s="87">
        <f>E10-E11</f>
        <v>1010.2</v>
      </c>
      <c r="F12" s="87">
        <f>F10-F11</f>
        <v>1377</v>
      </c>
      <c r="G12" s="106"/>
      <c r="H12" s="21"/>
    </row>
    <row r="13" spans="1:10" ht="17" thickTop="1" x14ac:dyDescent="0.2"/>
  </sheetData>
  <mergeCells count="3">
    <mergeCell ref="I2:J2"/>
    <mergeCell ref="B1:D1"/>
    <mergeCell ref="E1:G1"/>
  </mergeCells>
  <phoneticPr fontId="6" type="noConversion"/>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6E999-EC17-514C-B047-714ABDCB41B7}">
  <sheetPr codeName="Sheet4"/>
  <dimension ref="A1:M39"/>
  <sheetViews>
    <sheetView topLeftCell="A12" zoomScale="110" zoomScaleNormal="110" workbookViewId="0">
      <selection activeCell="J12" sqref="J12"/>
    </sheetView>
  </sheetViews>
  <sheetFormatPr baseColWidth="10" defaultColWidth="11" defaultRowHeight="16" x14ac:dyDescent="0.2"/>
  <cols>
    <col min="2" max="2" width="23.1640625" bestFit="1" customWidth="1"/>
    <col min="3" max="3" width="22.33203125" bestFit="1" customWidth="1"/>
    <col min="4" max="4" width="14.33203125" bestFit="1" customWidth="1"/>
    <col min="5" max="5" width="12.5" bestFit="1" customWidth="1"/>
    <col min="6" max="6" width="27.1640625" customWidth="1"/>
    <col min="7" max="7" width="1.33203125" style="24" customWidth="1"/>
    <col min="8" max="8" width="2.5" customWidth="1"/>
    <col min="9" max="9" width="2.1640625" bestFit="1" customWidth="1"/>
    <col min="10" max="11" width="19.1640625" customWidth="1"/>
    <col min="12" max="13" width="21.6640625" bestFit="1" customWidth="1"/>
  </cols>
  <sheetData>
    <row r="1" spans="1:13" ht="17" thickBot="1" x14ac:dyDescent="0.25">
      <c r="A1" s="127" t="s">
        <v>20</v>
      </c>
      <c r="B1" s="128"/>
      <c r="C1" s="128"/>
      <c r="D1" s="128"/>
      <c r="E1" s="128"/>
      <c r="F1" s="129"/>
      <c r="G1" s="74"/>
      <c r="I1" s="1"/>
      <c r="J1" t="s">
        <v>143</v>
      </c>
      <c r="K1" s="11">
        <v>0.65</v>
      </c>
      <c r="L1" s="1"/>
    </row>
    <row r="2" spans="1:13" ht="16" customHeight="1" x14ac:dyDescent="0.2">
      <c r="A2" s="131" t="s">
        <v>0</v>
      </c>
      <c r="B2" s="21" t="s">
        <v>15</v>
      </c>
      <c r="C2" s="21" t="s">
        <v>21</v>
      </c>
      <c r="D2" s="21" t="s">
        <v>28</v>
      </c>
      <c r="E2" s="21" t="s">
        <v>22</v>
      </c>
      <c r="F2" s="21" t="s">
        <v>23</v>
      </c>
      <c r="G2" s="75"/>
      <c r="J2" t="s">
        <v>144</v>
      </c>
      <c r="K2" t="s">
        <v>145</v>
      </c>
      <c r="L2" t="s">
        <v>137</v>
      </c>
      <c r="M2" s="11" t="s">
        <v>146</v>
      </c>
    </row>
    <row r="3" spans="1:13" x14ac:dyDescent="0.2">
      <c r="A3" s="132"/>
      <c r="B3" t="s">
        <v>147</v>
      </c>
      <c r="C3" t="s">
        <v>98</v>
      </c>
      <c r="D3" s="1">
        <v>200</v>
      </c>
      <c r="E3" t="s">
        <v>25</v>
      </c>
      <c r="G3" s="64"/>
      <c r="I3">
        <v>1</v>
      </c>
      <c r="J3" s="4">
        <v>40000</v>
      </c>
      <c r="K3" s="4">
        <f>J3*$K$1</f>
        <v>26000</v>
      </c>
      <c r="L3" s="4">
        <f>J3/12</f>
        <v>3333.3333333333335</v>
      </c>
      <c r="M3" s="4">
        <f>K3/12</f>
        <v>2166.6666666666665</v>
      </c>
    </row>
    <row r="4" spans="1:13" x14ac:dyDescent="0.2">
      <c r="A4" s="132"/>
      <c r="B4" t="s">
        <v>6</v>
      </c>
      <c r="C4" t="s">
        <v>98</v>
      </c>
      <c r="D4" s="1">
        <v>400</v>
      </c>
      <c r="E4" t="s">
        <v>25</v>
      </c>
      <c r="G4" s="64"/>
      <c r="I4">
        <v>2</v>
      </c>
      <c r="J4" s="1">
        <v>65000</v>
      </c>
      <c r="K4" s="4">
        <f>J4*$K$1</f>
        <v>42250</v>
      </c>
      <c r="L4" s="4">
        <f t="shared" ref="L4:L7" si="0">J4/12</f>
        <v>5416.666666666667</v>
      </c>
      <c r="M4" s="4">
        <f t="shared" ref="M4:M7" si="1">K4/12</f>
        <v>3520.8333333333335</v>
      </c>
    </row>
    <row r="5" spans="1:13" x14ac:dyDescent="0.2">
      <c r="A5" s="132"/>
      <c r="B5" t="s">
        <v>24</v>
      </c>
      <c r="C5" t="s">
        <v>98</v>
      </c>
      <c r="D5" s="1">
        <v>300</v>
      </c>
      <c r="E5" t="s">
        <v>25</v>
      </c>
      <c r="G5" s="64"/>
      <c r="I5">
        <v>3</v>
      </c>
      <c r="J5" s="1">
        <v>80000</v>
      </c>
      <c r="K5" s="4">
        <f>J5*$K$1</f>
        <v>52000</v>
      </c>
      <c r="L5" s="4">
        <f t="shared" si="0"/>
        <v>6666.666666666667</v>
      </c>
      <c r="M5" s="4">
        <f t="shared" si="1"/>
        <v>4333.333333333333</v>
      </c>
    </row>
    <row r="6" spans="1:13" x14ac:dyDescent="0.2">
      <c r="A6" s="132"/>
      <c r="B6" t="s">
        <v>3</v>
      </c>
      <c r="C6" s="71" t="s">
        <v>98</v>
      </c>
      <c r="D6" s="1">
        <v>400</v>
      </c>
      <c r="E6" t="s">
        <v>25</v>
      </c>
      <c r="G6" s="64"/>
      <c r="I6">
        <v>4</v>
      </c>
      <c r="J6" s="1">
        <v>95000</v>
      </c>
      <c r="K6" s="4">
        <f>J6*$K$1</f>
        <v>61750</v>
      </c>
      <c r="L6" s="4">
        <f t="shared" si="0"/>
        <v>7916.666666666667</v>
      </c>
      <c r="M6" s="4">
        <f t="shared" si="1"/>
        <v>5145.833333333333</v>
      </c>
    </row>
    <row r="7" spans="1:13" x14ac:dyDescent="0.2">
      <c r="A7" s="132"/>
      <c r="B7" t="s">
        <v>7</v>
      </c>
      <c r="C7" s="71" t="s">
        <v>98</v>
      </c>
      <c r="D7" s="1">
        <v>300</v>
      </c>
      <c r="E7" t="s">
        <v>25</v>
      </c>
      <c r="G7" s="64"/>
      <c r="I7">
        <v>5</v>
      </c>
      <c r="J7" s="1">
        <v>110000</v>
      </c>
      <c r="K7" s="4">
        <f>J7*$K$1</f>
        <v>71500</v>
      </c>
      <c r="L7" s="4">
        <f t="shared" si="0"/>
        <v>9166.6666666666661</v>
      </c>
      <c r="M7" s="4">
        <f t="shared" si="1"/>
        <v>5958.333333333333</v>
      </c>
    </row>
    <row r="8" spans="1:13" x14ac:dyDescent="0.2">
      <c r="A8" s="132"/>
      <c r="B8" t="s">
        <v>44</v>
      </c>
      <c r="C8" t="s">
        <v>98</v>
      </c>
      <c r="D8" s="1">
        <v>200</v>
      </c>
      <c r="E8" t="s">
        <v>25</v>
      </c>
      <c r="G8" s="64"/>
    </row>
    <row r="9" spans="1:13" x14ac:dyDescent="0.2">
      <c r="A9" s="132"/>
      <c r="B9" t="s">
        <v>53</v>
      </c>
      <c r="C9" t="s">
        <v>98</v>
      </c>
      <c r="D9" s="1">
        <v>100</v>
      </c>
      <c r="E9" t="s">
        <v>25</v>
      </c>
      <c r="G9" s="64"/>
    </row>
    <row r="10" spans="1:13" x14ac:dyDescent="0.2">
      <c r="A10" s="132"/>
      <c r="G10" s="64"/>
    </row>
    <row r="11" spans="1:13" x14ac:dyDescent="0.2">
      <c r="A11" s="132"/>
      <c r="D11" s="1"/>
      <c r="G11" s="64"/>
    </row>
    <row r="12" spans="1:13" x14ac:dyDescent="0.2">
      <c r="A12" s="132"/>
      <c r="G12" s="64"/>
    </row>
    <row r="13" spans="1:13" x14ac:dyDescent="0.2">
      <c r="A13" s="132"/>
      <c r="D13" s="1"/>
      <c r="G13" s="64"/>
    </row>
    <row r="14" spans="1:13" x14ac:dyDescent="0.2">
      <c r="A14" s="132"/>
      <c r="D14" s="1"/>
      <c r="G14" s="64"/>
      <c r="L14" s="4"/>
    </row>
    <row r="15" spans="1:13" x14ac:dyDescent="0.2">
      <c r="A15" s="132"/>
      <c r="G15" s="64"/>
      <c r="L15" s="4"/>
    </row>
    <row r="16" spans="1:13" x14ac:dyDescent="0.2">
      <c r="A16" s="132"/>
      <c r="B16" s="126" t="s">
        <v>26</v>
      </c>
      <c r="C16" s="126"/>
      <c r="D16" s="2">
        <f>SUM(D3:D15)</f>
        <v>1900</v>
      </c>
      <c r="G16" s="64"/>
      <c r="L16" s="4"/>
    </row>
    <row r="17" spans="1:7" ht="17" thickBot="1" x14ac:dyDescent="0.25">
      <c r="A17" s="132"/>
      <c r="B17" s="126" t="s">
        <v>27</v>
      </c>
      <c r="C17" s="126"/>
      <c r="D17" s="6">
        <f>D16/12</f>
        <v>158.33333333333334</v>
      </c>
      <c r="G17" s="64"/>
    </row>
    <row r="18" spans="1:7" s="24" customFormat="1" ht="2" customHeight="1" x14ac:dyDescent="0.2">
      <c r="A18" s="130"/>
      <c r="B18" s="130"/>
      <c r="C18" s="130"/>
      <c r="D18" s="130"/>
      <c r="E18" s="130"/>
      <c r="F18" s="130"/>
      <c r="G18" s="73"/>
    </row>
    <row r="19" spans="1:7" ht="16" customHeight="1" x14ac:dyDescent="0.2">
      <c r="A19" s="132" t="s">
        <v>1</v>
      </c>
      <c r="B19" s="21" t="s">
        <v>8</v>
      </c>
      <c r="C19" s="21" t="s">
        <v>21</v>
      </c>
      <c r="D19" s="21" t="s">
        <v>28</v>
      </c>
      <c r="E19" s="21" t="s">
        <v>22</v>
      </c>
      <c r="F19" s="21" t="s">
        <v>23</v>
      </c>
      <c r="G19" s="75"/>
    </row>
    <row r="20" spans="1:7" x14ac:dyDescent="0.2">
      <c r="A20" s="132"/>
      <c r="B20" t="s">
        <v>142</v>
      </c>
      <c r="C20" t="s">
        <v>98</v>
      </c>
      <c r="D20" s="1">
        <v>100</v>
      </c>
      <c r="E20" t="s">
        <v>29</v>
      </c>
      <c r="G20" s="64"/>
    </row>
    <row r="21" spans="1:7" x14ac:dyDescent="0.2">
      <c r="A21" s="132"/>
      <c r="B21" t="s">
        <v>4</v>
      </c>
      <c r="C21" t="s">
        <v>98</v>
      </c>
      <c r="D21" s="1">
        <v>200</v>
      </c>
      <c r="E21" t="s">
        <v>29</v>
      </c>
      <c r="G21" s="64"/>
    </row>
    <row r="22" spans="1:7" x14ac:dyDescent="0.2">
      <c r="A22" s="132"/>
      <c r="B22" t="s">
        <v>85</v>
      </c>
      <c r="C22" t="s">
        <v>98</v>
      </c>
      <c r="D22" s="1">
        <v>100</v>
      </c>
      <c r="E22" t="s">
        <v>29</v>
      </c>
      <c r="G22" s="64"/>
    </row>
    <row r="23" spans="1:7" x14ac:dyDescent="0.2">
      <c r="A23" s="132"/>
      <c r="B23" t="s">
        <v>5</v>
      </c>
      <c r="C23" t="s">
        <v>98</v>
      </c>
      <c r="D23" s="1">
        <v>50</v>
      </c>
      <c r="E23" t="s">
        <v>29</v>
      </c>
      <c r="G23" s="64"/>
    </row>
    <row r="24" spans="1:7" x14ac:dyDescent="0.2">
      <c r="A24" s="132"/>
      <c r="B24" t="s">
        <v>141</v>
      </c>
      <c r="C24" t="s">
        <v>98</v>
      </c>
      <c r="D24" s="1">
        <v>100</v>
      </c>
      <c r="E24" t="s">
        <v>29</v>
      </c>
      <c r="G24" s="64"/>
    </row>
    <row r="25" spans="1:7" x14ac:dyDescent="0.2">
      <c r="A25" s="132"/>
      <c r="B25" t="s">
        <v>87</v>
      </c>
      <c r="C25" t="s">
        <v>98</v>
      </c>
      <c r="D25" s="1">
        <v>100</v>
      </c>
      <c r="E25" t="s">
        <v>29</v>
      </c>
      <c r="F25" s="1"/>
      <c r="G25" s="76"/>
    </row>
    <row r="26" spans="1:7" x14ac:dyDescent="0.2">
      <c r="A26" s="132"/>
      <c r="B26" t="s">
        <v>2</v>
      </c>
      <c r="C26" t="s">
        <v>98</v>
      </c>
      <c r="D26" s="1">
        <v>25</v>
      </c>
      <c r="E26" t="s">
        <v>29</v>
      </c>
      <c r="G26" s="64"/>
    </row>
    <row r="27" spans="1:7" x14ac:dyDescent="0.2">
      <c r="A27" s="132"/>
      <c r="B27" t="s">
        <v>83</v>
      </c>
      <c r="C27" t="s">
        <v>98</v>
      </c>
      <c r="D27" s="1">
        <v>300</v>
      </c>
      <c r="E27" t="s">
        <v>29</v>
      </c>
      <c r="F27" s="1"/>
      <c r="G27" s="76"/>
    </row>
    <row r="28" spans="1:7" x14ac:dyDescent="0.2">
      <c r="A28" s="132"/>
      <c r="B28" t="s">
        <v>47</v>
      </c>
      <c r="C28" t="s">
        <v>98</v>
      </c>
      <c r="D28" s="1">
        <v>200</v>
      </c>
      <c r="E28" t="s">
        <v>29</v>
      </c>
      <c r="G28" s="64"/>
    </row>
    <row r="29" spans="1:7" x14ac:dyDescent="0.2">
      <c r="A29" s="132"/>
      <c r="B29" t="s">
        <v>84</v>
      </c>
      <c r="C29" t="s">
        <v>98</v>
      </c>
      <c r="D29" s="1">
        <f>L3</f>
        <v>3333.3333333333335</v>
      </c>
      <c r="E29" t="s">
        <v>29</v>
      </c>
      <c r="F29" s="4">
        <f>M3</f>
        <v>2166.6666666666665</v>
      </c>
      <c r="G29" s="64"/>
    </row>
    <row r="30" spans="1:7" x14ac:dyDescent="0.2">
      <c r="A30" s="132"/>
      <c r="B30" t="s">
        <v>9</v>
      </c>
      <c r="C30" t="s">
        <v>98</v>
      </c>
      <c r="D30" s="72">
        <f>L3-M3</f>
        <v>1166.666666666667</v>
      </c>
      <c r="E30" t="s">
        <v>29</v>
      </c>
      <c r="G30" s="64"/>
    </row>
    <row r="31" spans="1:7" x14ac:dyDescent="0.2">
      <c r="A31" s="132"/>
      <c r="D31" s="72"/>
      <c r="G31" s="64"/>
    </row>
    <row r="32" spans="1:7" x14ac:dyDescent="0.2">
      <c r="A32" s="132"/>
      <c r="D32" s="72"/>
      <c r="G32" s="64"/>
    </row>
    <row r="33" spans="1:7" x14ac:dyDescent="0.2">
      <c r="A33" s="132"/>
      <c r="D33" s="72"/>
      <c r="G33" s="64"/>
    </row>
    <row r="34" spans="1:7" x14ac:dyDescent="0.2">
      <c r="A34" s="132"/>
      <c r="D34" s="72"/>
      <c r="G34" s="64"/>
    </row>
    <row r="35" spans="1:7" x14ac:dyDescent="0.2">
      <c r="A35" s="132"/>
      <c r="G35" s="64"/>
    </row>
    <row r="36" spans="1:7" x14ac:dyDescent="0.2">
      <c r="A36" s="132"/>
      <c r="D36" s="1"/>
      <c r="G36" s="64"/>
    </row>
    <row r="37" spans="1:7" ht="17" thickBot="1" x14ac:dyDescent="0.25">
      <c r="A37" s="132"/>
      <c r="B37" s="126" t="s">
        <v>30</v>
      </c>
      <c r="C37" s="126"/>
      <c r="D37" s="6">
        <f>SUM(D20:D36)</f>
        <v>5675.0000000000009</v>
      </c>
      <c r="G37" s="64"/>
    </row>
    <row r="38" spans="1:7" ht="17" thickBot="1" x14ac:dyDescent="0.25">
      <c r="A38" s="126" t="s">
        <v>31</v>
      </c>
      <c r="B38" s="126"/>
      <c r="C38" s="126"/>
      <c r="D38" s="5">
        <f>SUM(D16,(12*D37))</f>
        <v>70000.000000000015</v>
      </c>
      <c r="E38" s="4"/>
      <c r="G38" s="64"/>
    </row>
    <row r="39" spans="1:7" ht="5" customHeight="1" thickTop="1" x14ac:dyDescent="0.2">
      <c r="A39" s="64"/>
      <c r="B39" s="64"/>
      <c r="C39" s="64"/>
      <c r="D39" s="64"/>
      <c r="E39" s="64"/>
      <c r="F39" s="64"/>
      <c r="G39" s="64"/>
    </row>
  </sheetData>
  <mergeCells count="8">
    <mergeCell ref="A38:C38"/>
    <mergeCell ref="A1:F1"/>
    <mergeCell ref="A18:F18"/>
    <mergeCell ref="A2:A17"/>
    <mergeCell ref="B16:C16"/>
    <mergeCell ref="B17:C17"/>
    <mergeCell ref="B37:C37"/>
    <mergeCell ref="A19:A37"/>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A0143-AD35-4C4C-AF23-A1C75706F591}">
  <sheetPr codeName="Sheet6"/>
  <dimension ref="A1:P56"/>
  <sheetViews>
    <sheetView zoomScale="150" zoomScaleNormal="150" workbookViewId="0">
      <selection activeCell="I13" sqref="I13"/>
    </sheetView>
  </sheetViews>
  <sheetFormatPr baseColWidth="10" defaultColWidth="11" defaultRowHeight="16" x14ac:dyDescent="0.2"/>
  <cols>
    <col min="1" max="1" width="24.83203125" bestFit="1" customWidth="1"/>
    <col min="2" max="2" width="15.33203125" bestFit="1" customWidth="1"/>
    <col min="3" max="3" width="3.1640625" customWidth="1"/>
    <col min="4" max="4" width="21.6640625" bestFit="1" customWidth="1"/>
    <col min="5" max="9" width="13" customWidth="1"/>
    <col min="10" max="10" width="8.83203125" bestFit="1" customWidth="1"/>
    <col min="11" max="11" width="18.5" bestFit="1" customWidth="1"/>
    <col min="12" max="12" width="12.83203125" bestFit="1" customWidth="1"/>
    <col min="14" max="14" width="11.5" bestFit="1" customWidth="1"/>
  </cols>
  <sheetData>
    <row r="1" spans="1:12" x14ac:dyDescent="0.2">
      <c r="A1" s="133" t="s">
        <v>36</v>
      </c>
      <c r="B1" s="133"/>
      <c r="D1" s="133" t="s">
        <v>35</v>
      </c>
      <c r="E1" s="133"/>
      <c r="F1" s="133"/>
      <c r="G1" s="133"/>
      <c r="H1" s="133"/>
      <c r="I1" s="133"/>
      <c r="J1" s="133"/>
    </row>
    <row r="2" spans="1:12" x14ac:dyDescent="0.2">
      <c r="A2" t="s">
        <v>51</v>
      </c>
      <c r="B2" s="4">
        <f>G11</f>
        <v>122000</v>
      </c>
      <c r="D2" s="111" t="s">
        <v>159</v>
      </c>
      <c r="E2" s="111" t="s">
        <v>32</v>
      </c>
      <c r="F2" s="111" t="s">
        <v>33</v>
      </c>
      <c r="G2" s="111" t="s">
        <v>51</v>
      </c>
      <c r="H2" s="111" t="s">
        <v>161</v>
      </c>
      <c r="I2" s="111" t="s">
        <v>86</v>
      </c>
    </row>
    <row r="3" spans="1:12" x14ac:dyDescent="0.2">
      <c r="A3" t="s">
        <v>161</v>
      </c>
      <c r="B3" s="4">
        <f>H11</f>
        <v>34822</v>
      </c>
      <c r="D3" t="s">
        <v>154</v>
      </c>
      <c r="E3" s="4">
        <f>'Job Specific Costs'!B10</f>
        <v>4000</v>
      </c>
      <c r="F3">
        <v>10</v>
      </c>
      <c r="G3" s="4">
        <f t="shared" ref="G3:G10" si="0">E3*F3</f>
        <v>40000</v>
      </c>
      <c r="H3" s="4">
        <f>'Job Specific Costs'!B11*F3</f>
        <v>5863</v>
      </c>
      <c r="I3" s="4">
        <f>G3-H3</f>
        <v>34137</v>
      </c>
    </row>
    <row r="4" spans="1:12" x14ac:dyDescent="0.2">
      <c r="A4" t="s">
        <v>160</v>
      </c>
      <c r="B4" s="4">
        <f>'Overhead Expense Breakdown'!D38</f>
        <v>70000.000000000015</v>
      </c>
      <c r="D4" t="s">
        <v>155</v>
      </c>
      <c r="E4" s="4">
        <f>'Job Specific Costs'!C10</f>
        <v>4800</v>
      </c>
      <c r="F4">
        <v>10</v>
      </c>
      <c r="G4" s="4">
        <f t="shared" si="0"/>
        <v>48000</v>
      </c>
      <c r="H4" s="4">
        <f>'Job Specific Costs'!C11*F4</f>
        <v>6895</v>
      </c>
      <c r="I4" s="4">
        <f t="shared" ref="I4:I10" si="1">G4-H4</f>
        <v>41105</v>
      </c>
    </row>
    <row r="5" spans="1:12" ht="17" thickBot="1" x14ac:dyDescent="0.25">
      <c r="A5" s="7" t="s">
        <v>37</v>
      </c>
      <c r="B5" s="5">
        <f>B2-SUM(B3:B4)</f>
        <v>17177.999999999985</v>
      </c>
      <c r="D5" t="s">
        <v>156</v>
      </c>
      <c r="E5" s="4">
        <f>'Job Specific Costs'!E10</f>
        <v>3000</v>
      </c>
      <c r="F5">
        <v>5</v>
      </c>
      <c r="G5" s="4">
        <f t="shared" si="0"/>
        <v>15000</v>
      </c>
      <c r="H5" s="4">
        <f>'Job Specific Costs'!E11*F5</f>
        <v>9949</v>
      </c>
      <c r="I5" s="4">
        <f t="shared" si="1"/>
        <v>5051</v>
      </c>
    </row>
    <row r="6" spans="1:12" ht="17" thickTop="1" x14ac:dyDescent="0.2">
      <c r="D6" t="s">
        <v>90</v>
      </c>
      <c r="E6" s="4">
        <f>'Job Specific Costs'!F10</f>
        <v>3800</v>
      </c>
      <c r="F6">
        <v>5</v>
      </c>
      <c r="G6" s="4">
        <f t="shared" si="0"/>
        <v>19000</v>
      </c>
      <c r="H6" s="4">
        <f>'Job Specific Costs'!F11*F6</f>
        <v>12115</v>
      </c>
      <c r="I6" s="4">
        <f t="shared" si="1"/>
        <v>6885</v>
      </c>
    </row>
    <row r="7" spans="1:12" x14ac:dyDescent="0.2">
      <c r="D7" t="s">
        <v>93</v>
      </c>
      <c r="E7" s="4">
        <v>0</v>
      </c>
      <c r="F7">
        <v>0</v>
      </c>
      <c r="G7" s="4">
        <f t="shared" si="0"/>
        <v>0</v>
      </c>
      <c r="H7" s="4">
        <f>G7*0.4</f>
        <v>0</v>
      </c>
      <c r="I7" s="4">
        <f>G7-H7</f>
        <v>0</v>
      </c>
      <c r="K7" s="1"/>
    </row>
    <row r="8" spans="1:12" x14ac:dyDescent="0.2">
      <c r="B8" s="1"/>
      <c r="D8" t="s">
        <v>95</v>
      </c>
      <c r="E8" s="4">
        <v>0</v>
      </c>
      <c r="F8">
        <v>0</v>
      </c>
      <c r="G8" s="4">
        <f t="shared" si="0"/>
        <v>0</v>
      </c>
      <c r="H8" s="4">
        <f t="shared" ref="H8:H10" si="2">G8*0.4</f>
        <v>0</v>
      </c>
      <c r="I8" s="4">
        <f t="shared" si="1"/>
        <v>0</v>
      </c>
      <c r="K8" s="1"/>
    </row>
    <row r="9" spans="1:12" x14ac:dyDescent="0.2">
      <c r="B9" s="1"/>
      <c r="D9" t="s">
        <v>96</v>
      </c>
      <c r="E9" s="4">
        <v>0</v>
      </c>
      <c r="F9">
        <v>0</v>
      </c>
      <c r="G9" s="4">
        <f t="shared" si="0"/>
        <v>0</v>
      </c>
      <c r="H9" s="4">
        <f t="shared" si="2"/>
        <v>0</v>
      </c>
      <c r="I9" s="4">
        <f t="shared" si="1"/>
        <v>0</v>
      </c>
      <c r="K9" s="1"/>
    </row>
    <row r="10" spans="1:12" x14ac:dyDescent="0.2">
      <c r="B10" s="1"/>
      <c r="D10" t="s">
        <v>97</v>
      </c>
      <c r="E10" s="4">
        <v>0</v>
      </c>
      <c r="F10">
        <v>0</v>
      </c>
      <c r="G10" s="4">
        <f t="shared" si="0"/>
        <v>0</v>
      </c>
      <c r="H10" s="4">
        <f t="shared" si="2"/>
        <v>0</v>
      </c>
      <c r="I10" s="4">
        <f t="shared" si="1"/>
        <v>0</v>
      </c>
      <c r="K10" s="1"/>
    </row>
    <row r="11" spans="1:12" ht="17" thickBot="1" x14ac:dyDescent="0.25">
      <c r="B11" s="1"/>
      <c r="D11" t="s">
        <v>43</v>
      </c>
      <c r="E11" s="8"/>
      <c r="F11" s="108">
        <f>SUM(F3:F10)</f>
        <v>30</v>
      </c>
      <c r="G11" s="5">
        <f>SUM(G3:G10)</f>
        <v>122000</v>
      </c>
      <c r="H11" s="5">
        <f>SUM(H3:H10)</f>
        <v>34822</v>
      </c>
      <c r="I11" s="5">
        <f>SUM(I3:I10)</f>
        <v>87178</v>
      </c>
      <c r="K11" s="1"/>
    </row>
    <row r="12" spans="1:12" ht="17" thickTop="1" x14ac:dyDescent="0.2">
      <c r="D12" s="1" t="s">
        <v>158</v>
      </c>
      <c r="E12" s="4"/>
      <c r="F12" s="109">
        <f>SUM(F3:F6)</f>
        <v>30</v>
      </c>
      <c r="G12" s="110">
        <f>SUM(G3:G6)</f>
        <v>122000</v>
      </c>
      <c r="H12" s="110">
        <f>SUM(H3:H6)</f>
        <v>34822</v>
      </c>
      <c r="I12" s="110">
        <f>SUM(I3:I6)</f>
        <v>87178</v>
      </c>
      <c r="K12" s="1"/>
    </row>
    <row r="13" spans="1:12" x14ac:dyDescent="0.2">
      <c r="D13" s="1"/>
      <c r="K13" s="1"/>
    </row>
    <row r="14" spans="1:12" x14ac:dyDescent="0.2">
      <c r="D14" s="1"/>
      <c r="K14" s="1"/>
    </row>
    <row r="15" spans="1:12" x14ac:dyDescent="0.2">
      <c r="C15" s="10"/>
      <c r="D15" s="1"/>
      <c r="L15" s="1"/>
    </row>
    <row r="16" spans="1:12" x14ac:dyDescent="0.2">
      <c r="C16" s="10"/>
      <c r="D16" s="1"/>
      <c r="L16" s="1"/>
    </row>
    <row r="17" spans="2:16" x14ac:dyDescent="0.2">
      <c r="C17" s="10"/>
      <c r="D17" s="1"/>
    </row>
    <row r="18" spans="2:16" x14ac:dyDescent="0.2">
      <c r="C18" s="10"/>
      <c r="D18" s="1"/>
    </row>
    <row r="19" spans="2:16" x14ac:dyDescent="0.2">
      <c r="C19" s="10"/>
      <c r="D19" s="1"/>
    </row>
    <row r="20" spans="2:16" x14ac:dyDescent="0.2">
      <c r="C20" s="10"/>
    </row>
    <row r="21" spans="2:16" x14ac:dyDescent="0.2">
      <c r="C21" s="10"/>
    </row>
    <row r="22" spans="2:16" x14ac:dyDescent="0.2">
      <c r="C22" s="10"/>
      <c r="O22" s="4"/>
      <c r="P22" s="4"/>
    </row>
    <row r="23" spans="2:16" x14ac:dyDescent="0.2">
      <c r="C23" s="10"/>
      <c r="M23" s="4"/>
      <c r="N23" s="4"/>
      <c r="O23" s="4"/>
      <c r="P23" s="4"/>
    </row>
    <row r="24" spans="2:16" x14ac:dyDescent="0.2">
      <c r="M24" s="4"/>
      <c r="N24" s="4"/>
      <c r="O24" s="4"/>
      <c r="P24" s="4"/>
    </row>
    <row r="25" spans="2:16" x14ac:dyDescent="0.2">
      <c r="M25" s="4"/>
      <c r="N25" s="4"/>
      <c r="O25" s="4"/>
      <c r="P25" s="4"/>
    </row>
    <row r="27" spans="2:16" x14ac:dyDescent="0.2">
      <c r="C27" s="1"/>
    </row>
    <row r="28" spans="2:16" x14ac:dyDescent="0.2">
      <c r="C28" s="25"/>
    </row>
    <row r="29" spans="2:16" x14ac:dyDescent="0.2">
      <c r="B29" s="4"/>
      <c r="C29" s="1"/>
    </row>
    <row r="30" spans="2:16" x14ac:dyDescent="0.2">
      <c r="B30" s="1"/>
      <c r="C30" s="1"/>
    </row>
    <row r="31" spans="2:16" x14ac:dyDescent="0.2">
      <c r="C31" s="1"/>
      <c r="D31" s="4"/>
    </row>
    <row r="32" spans="2:16" x14ac:dyDescent="0.2">
      <c r="C32" s="1"/>
      <c r="D32" s="4"/>
    </row>
    <row r="33" spans="2:5" x14ac:dyDescent="0.2">
      <c r="B33" s="4"/>
      <c r="C33" s="1"/>
      <c r="D33" s="4"/>
    </row>
    <row r="34" spans="2:5" x14ac:dyDescent="0.2">
      <c r="D34" s="4"/>
    </row>
    <row r="35" spans="2:5" x14ac:dyDescent="0.2">
      <c r="D35" s="4"/>
      <c r="E35" s="4"/>
    </row>
    <row r="36" spans="2:5" x14ac:dyDescent="0.2">
      <c r="E36" s="4"/>
    </row>
    <row r="37" spans="2:5" x14ac:dyDescent="0.2">
      <c r="C37" s="1"/>
    </row>
    <row r="38" spans="2:5" x14ac:dyDescent="0.2">
      <c r="B38" s="4"/>
    </row>
    <row r="39" spans="2:5" x14ac:dyDescent="0.2">
      <c r="B39" s="4"/>
      <c r="D39" s="1"/>
    </row>
    <row r="40" spans="2:5" x14ac:dyDescent="0.2">
      <c r="B40" s="1"/>
    </row>
    <row r="41" spans="2:5" x14ac:dyDescent="0.2">
      <c r="B41" s="4"/>
      <c r="C41" s="1"/>
    </row>
    <row r="42" spans="2:5" x14ac:dyDescent="0.2">
      <c r="B42" s="4"/>
      <c r="C42" s="1"/>
    </row>
    <row r="43" spans="2:5" x14ac:dyDescent="0.2">
      <c r="B43" s="4"/>
    </row>
    <row r="44" spans="2:5" x14ac:dyDescent="0.2">
      <c r="B44" s="4"/>
      <c r="C44" s="4"/>
    </row>
    <row r="45" spans="2:5" x14ac:dyDescent="0.2">
      <c r="C45" s="4"/>
    </row>
    <row r="47" spans="2:5" x14ac:dyDescent="0.2">
      <c r="B47" s="4"/>
    </row>
    <row r="48" spans="2:5" x14ac:dyDescent="0.2">
      <c r="B48" s="4"/>
    </row>
    <row r="49" spans="2:2" x14ac:dyDescent="0.2">
      <c r="B49" s="4"/>
    </row>
    <row r="50" spans="2:2" x14ac:dyDescent="0.2">
      <c r="B50" s="4"/>
    </row>
    <row r="51" spans="2:2" x14ac:dyDescent="0.2">
      <c r="B51" s="4"/>
    </row>
    <row r="52" spans="2:2" x14ac:dyDescent="0.2">
      <c r="B52" s="4"/>
    </row>
    <row r="53" spans="2:2" x14ac:dyDescent="0.2">
      <c r="B53" s="4"/>
    </row>
    <row r="54" spans="2:2" x14ac:dyDescent="0.2">
      <c r="B54" s="4"/>
    </row>
    <row r="55" spans="2:2" x14ac:dyDescent="0.2">
      <c r="B55" s="4"/>
    </row>
    <row r="56" spans="2:2" x14ac:dyDescent="0.2">
      <c r="B56" s="4"/>
    </row>
  </sheetData>
  <mergeCells count="2">
    <mergeCell ref="A1:B1"/>
    <mergeCell ref="D1:J1"/>
  </mergeCells>
  <phoneticPr fontId="6"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2515D-FA1E-FA4C-A5F1-BE6A61935AE4}">
  <dimension ref="A1:R55"/>
  <sheetViews>
    <sheetView zoomScale="120" zoomScaleNormal="120" workbookViewId="0">
      <selection activeCell="D28" sqref="D28"/>
    </sheetView>
  </sheetViews>
  <sheetFormatPr baseColWidth="10" defaultColWidth="12.5" defaultRowHeight="16" x14ac:dyDescent="0.2"/>
  <cols>
    <col min="1" max="1" width="8.6640625" bestFit="1" customWidth="1"/>
    <col min="2" max="2" width="30.5" bestFit="1" customWidth="1"/>
    <col min="3" max="3" width="17.6640625" bestFit="1" customWidth="1"/>
    <col min="4" max="4" width="12.5" bestFit="1" customWidth="1"/>
    <col min="6" max="6" width="17.1640625" bestFit="1" customWidth="1"/>
    <col min="7" max="7" width="12.5" bestFit="1" customWidth="1"/>
    <col min="8" max="8" width="15.5" customWidth="1"/>
    <col min="9" max="9" width="15.6640625" bestFit="1" customWidth="1"/>
    <col min="10" max="10" width="25" bestFit="1" customWidth="1"/>
    <col min="11" max="11" width="13.1640625" bestFit="1" customWidth="1"/>
    <col min="12" max="12" width="22.33203125" bestFit="1" customWidth="1"/>
    <col min="14" max="14" width="12.1640625" bestFit="1" customWidth="1"/>
  </cols>
  <sheetData>
    <row r="1" spans="1:16" ht="26" x14ac:dyDescent="0.3">
      <c r="A1" s="134" t="s">
        <v>20</v>
      </c>
      <c r="B1" s="134"/>
      <c r="C1" s="134"/>
      <c r="D1" s="134"/>
      <c r="E1" s="134"/>
    </row>
    <row r="2" spans="1:16" ht="16" customHeight="1" x14ac:dyDescent="0.2">
      <c r="A2" s="135" t="s">
        <v>1</v>
      </c>
      <c r="B2" s="21" t="s">
        <v>15</v>
      </c>
      <c r="C2" s="21" t="s">
        <v>169</v>
      </c>
      <c r="D2" s="21" t="s">
        <v>170</v>
      </c>
      <c r="E2" s="21" t="s">
        <v>23</v>
      </c>
      <c r="F2" s="3"/>
    </row>
    <row r="3" spans="1:16" x14ac:dyDescent="0.2">
      <c r="A3" s="135"/>
      <c r="B3" s="10" t="s">
        <v>38</v>
      </c>
      <c r="C3" s="20">
        <v>100</v>
      </c>
      <c r="D3" s="20">
        <f t="shared" ref="D3:D10" si="0">C3*12</f>
        <v>1200</v>
      </c>
      <c r="F3" s="4"/>
    </row>
    <row r="4" spans="1:16" x14ac:dyDescent="0.2">
      <c r="A4" s="135"/>
      <c r="B4" s="10" t="s">
        <v>164</v>
      </c>
      <c r="C4" s="20">
        <v>100</v>
      </c>
      <c r="D4" s="20">
        <f t="shared" si="0"/>
        <v>1200</v>
      </c>
    </row>
    <row r="5" spans="1:16" x14ac:dyDescent="0.2">
      <c r="A5" s="135"/>
      <c r="B5" s="10" t="s">
        <v>165</v>
      </c>
      <c r="C5" s="86">
        <v>300</v>
      </c>
      <c r="D5" s="4">
        <f t="shared" si="0"/>
        <v>3600</v>
      </c>
      <c r="E5" s="20"/>
      <c r="H5" s="1"/>
      <c r="J5" s="1"/>
      <c r="N5" s="1"/>
      <c r="P5" s="1"/>
    </row>
    <row r="6" spans="1:16" x14ac:dyDescent="0.2">
      <c r="A6" s="135"/>
      <c r="B6" s="10" t="s">
        <v>166</v>
      </c>
      <c r="C6" s="86">
        <v>200</v>
      </c>
      <c r="D6" s="4">
        <f t="shared" si="0"/>
        <v>2400</v>
      </c>
      <c r="H6" s="1"/>
      <c r="J6" s="1"/>
      <c r="N6" s="1"/>
    </row>
    <row r="7" spans="1:16" x14ac:dyDescent="0.2">
      <c r="A7" s="135"/>
      <c r="B7" s="10" t="s">
        <v>92</v>
      </c>
      <c r="C7" s="112">
        <v>1500</v>
      </c>
      <c r="D7" s="4">
        <f t="shared" si="0"/>
        <v>18000</v>
      </c>
      <c r="E7" s="20"/>
    </row>
    <row r="8" spans="1:16" x14ac:dyDescent="0.2">
      <c r="A8" s="135"/>
      <c r="B8" s="10" t="s">
        <v>167</v>
      </c>
      <c r="C8" s="112">
        <v>200</v>
      </c>
      <c r="D8" s="4">
        <f t="shared" si="0"/>
        <v>2400</v>
      </c>
      <c r="E8" s="20"/>
      <c r="G8" s="1"/>
      <c r="H8" s="1"/>
      <c r="J8" s="3"/>
      <c r="K8" s="11"/>
      <c r="L8" s="11"/>
    </row>
    <row r="9" spans="1:16" x14ac:dyDescent="0.2">
      <c r="A9" s="135"/>
      <c r="B9" s="10" t="s">
        <v>46</v>
      </c>
      <c r="C9" s="112">
        <v>500</v>
      </c>
      <c r="D9" s="4">
        <f t="shared" si="0"/>
        <v>6000</v>
      </c>
      <c r="E9" s="29"/>
      <c r="F9" s="24"/>
      <c r="G9" s="1"/>
      <c r="H9" s="1"/>
      <c r="J9" s="1"/>
      <c r="K9" s="1"/>
      <c r="L9" s="1"/>
    </row>
    <row r="10" spans="1:16" x14ac:dyDescent="0.2">
      <c r="A10" s="135"/>
      <c r="B10" s="10" t="s">
        <v>168</v>
      </c>
      <c r="C10" s="86">
        <v>500</v>
      </c>
      <c r="D10" s="4">
        <f t="shared" si="0"/>
        <v>6000</v>
      </c>
      <c r="E10" s="25"/>
      <c r="F10" s="24"/>
      <c r="G10" s="1"/>
      <c r="H10" s="1"/>
      <c r="J10" s="1"/>
      <c r="K10" s="1"/>
      <c r="L10" s="1"/>
    </row>
    <row r="11" spans="1:16" x14ac:dyDescent="0.2">
      <c r="A11" s="135"/>
      <c r="B11" s="10"/>
      <c r="C11" s="25"/>
      <c r="D11" s="4"/>
      <c r="E11" s="25"/>
      <c r="F11" s="24"/>
      <c r="G11" s="1"/>
      <c r="H11" s="1"/>
      <c r="J11" s="1"/>
      <c r="K11" s="1"/>
      <c r="L11" s="1"/>
    </row>
    <row r="12" spans="1:16" x14ac:dyDescent="0.2">
      <c r="A12" s="135"/>
      <c r="B12" s="10"/>
      <c r="C12" s="25"/>
      <c r="D12" s="4"/>
      <c r="E12" s="25"/>
      <c r="F12" s="24"/>
      <c r="G12" s="1"/>
      <c r="H12" s="1"/>
      <c r="J12" s="1"/>
      <c r="K12" s="1"/>
      <c r="L12" s="1"/>
    </row>
    <row r="13" spans="1:16" x14ac:dyDescent="0.2">
      <c r="A13" s="135"/>
      <c r="B13" s="10"/>
      <c r="C13" s="25"/>
      <c r="D13" s="4"/>
      <c r="E13" s="25"/>
      <c r="F13" s="24"/>
      <c r="G13" s="1"/>
      <c r="H13" s="1"/>
      <c r="J13" s="1"/>
      <c r="K13" s="1"/>
      <c r="L13" s="1"/>
    </row>
    <row r="14" spans="1:16" x14ac:dyDescent="0.2">
      <c r="A14" s="135"/>
      <c r="B14" s="10"/>
      <c r="C14" s="25"/>
      <c r="D14" s="4"/>
      <c r="E14" s="25"/>
      <c r="F14" s="24"/>
      <c r="G14" s="1"/>
      <c r="H14" s="1"/>
      <c r="J14" s="1"/>
      <c r="K14" s="1"/>
      <c r="L14" s="1"/>
    </row>
    <row r="15" spans="1:16" x14ac:dyDescent="0.2">
      <c r="A15" s="135"/>
      <c r="B15" s="10"/>
      <c r="C15" s="25"/>
      <c r="D15" s="4"/>
      <c r="E15" s="25"/>
      <c r="F15" s="24"/>
      <c r="G15" s="1"/>
      <c r="H15" s="1"/>
      <c r="J15" s="1"/>
      <c r="K15" s="1"/>
      <c r="L15" s="1"/>
    </row>
    <row r="16" spans="1:16" ht="17" thickBot="1" x14ac:dyDescent="0.25">
      <c r="A16" s="26"/>
      <c r="B16" s="115" t="s">
        <v>157</v>
      </c>
      <c r="C16" s="17">
        <f>-SUM(C3:C15)</f>
        <v>-3400</v>
      </c>
      <c r="D16" s="17">
        <f>-SUM(D3:D15)</f>
        <v>-40800</v>
      </c>
    </row>
    <row r="17" spans="1:18" ht="17" thickTop="1" x14ac:dyDescent="0.2">
      <c r="A17" s="26"/>
      <c r="B17" s="52"/>
      <c r="C17" s="19"/>
      <c r="D17" s="4"/>
    </row>
    <row r="18" spans="1:18" ht="17" thickBot="1" x14ac:dyDescent="0.25">
      <c r="A18" s="53"/>
      <c r="B18" s="115" t="s">
        <v>171</v>
      </c>
      <c r="C18" s="5">
        <f>D16</f>
        <v>-40800</v>
      </c>
    </row>
    <row r="19" spans="1:18" ht="17" thickTop="1" x14ac:dyDescent="0.2">
      <c r="B19" s="115" t="s">
        <v>172</v>
      </c>
      <c r="C19" s="4">
        <f>SUM(C20:C21)</f>
        <v>56000</v>
      </c>
    </row>
    <row r="20" spans="1:18" x14ac:dyDescent="0.2">
      <c r="B20" s="116" t="s">
        <v>162</v>
      </c>
      <c r="C20" s="113">
        <f>'Overhead Expense Breakdown'!F29*12</f>
        <v>26000</v>
      </c>
      <c r="D20" s="4"/>
    </row>
    <row r="21" spans="1:18" x14ac:dyDescent="0.2">
      <c r="B21" s="116" t="s">
        <v>163</v>
      </c>
      <c r="C21" s="114">
        <v>30000</v>
      </c>
      <c r="D21" s="4"/>
    </row>
    <row r="22" spans="1:18" ht="17" thickBot="1" x14ac:dyDescent="0.25">
      <c r="B22" s="115" t="s">
        <v>39</v>
      </c>
      <c r="C22" s="5">
        <f>SUM(C18,C19)</f>
        <v>15200</v>
      </c>
      <c r="D22" s="15"/>
      <c r="E22" s="1"/>
      <c r="F22" s="11"/>
      <c r="G22" s="1"/>
      <c r="I22" s="11"/>
      <c r="J22" s="1"/>
    </row>
    <row r="23" spans="1:18" ht="17" thickTop="1" x14ac:dyDescent="0.2">
      <c r="I23" s="11"/>
      <c r="J23" s="1"/>
      <c r="L23" s="11"/>
      <c r="M23" s="1"/>
    </row>
    <row r="24" spans="1:18" x14ac:dyDescent="0.2">
      <c r="I24" s="11"/>
      <c r="L24" s="11"/>
    </row>
    <row r="25" spans="1:18" x14ac:dyDescent="0.2">
      <c r="E25" s="1"/>
      <c r="F25" s="1"/>
      <c r="I25" s="11"/>
      <c r="J25" s="1"/>
      <c r="L25" s="11"/>
      <c r="M25" s="1"/>
    </row>
    <row r="26" spans="1:18" x14ac:dyDescent="0.2">
      <c r="D26" s="1"/>
      <c r="E26" s="1"/>
      <c r="F26" s="1"/>
      <c r="G26" s="4"/>
      <c r="I26" s="11"/>
      <c r="J26" s="4"/>
      <c r="K26" s="4"/>
      <c r="L26" s="11"/>
      <c r="M26" s="4"/>
      <c r="N26" s="4"/>
    </row>
    <row r="27" spans="1:18" x14ac:dyDescent="0.2">
      <c r="D27" s="1"/>
      <c r="E27" s="1"/>
      <c r="F27" s="1"/>
      <c r="G27" s="16"/>
      <c r="H27" s="4"/>
      <c r="I27" s="11"/>
      <c r="J27" s="4"/>
      <c r="K27" s="13"/>
      <c r="L27" s="11"/>
      <c r="M27" s="4"/>
      <c r="N27" s="13"/>
    </row>
    <row r="28" spans="1:18" x14ac:dyDescent="0.2">
      <c r="D28" s="1"/>
      <c r="E28" s="1"/>
      <c r="F28" s="1"/>
      <c r="G28" s="28"/>
      <c r="I28" s="11"/>
      <c r="J28" s="4"/>
      <c r="K28" s="4"/>
      <c r="L28" s="11"/>
      <c r="M28" s="4"/>
    </row>
    <row r="29" spans="1:18" x14ac:dyDescent="0.2">
      <c r="C29" s="18"/>
      <c r="D29" s="1"/>
      <c r="F29" s="4"/>
      <c r="G29" s="12"/>
      <c r="H29" s="4"/>
      <c r="I29" s="11"/>
      <c r="J29" s="4"/>
      <c r="L29" s="11"/>
      <c r="M29" s="4"/>
    </row>
    <row r="30" spans="1:18" x14ac:dyDescent="0.2">
      <c r="B30" s="14"/>
      <c r="C30" s="18"/>
      <c r="D30" s="1"/>
      <c r="F30" s="4"/>
      <c r="G30" s="12"/>
      <c r="H30" s="4"/>
      <c r="I30" s="11"/>
      <c r="J30" s="4"/>
      <c r="L30" s="11"/>
      <c r="M30" s="4"/>
    </row>
    <row r="31" spans="1:18" x14ac:dyDescent="0.2">
      <c r="C31" s="18"/>
      <c r="D31" s="1"/>
      <c r="F31" s="4"/>
      <c r="G31" s="12"/>
      <c r="H31" s="4"/>
      <c r="I31" s="11"/>
      <c r="J31" s="4"/>
      <c r="K31" s="4"/>
      <c r="L31" s="11"/>
      <c r="M31" s="4"/>
      <c r="O31" s="1"/>
      <c r="P31" s="1"/>
      <c r="R31" s="4"/>
    </row>
    <row r="32" spans="1:18" x14ac:dyDescent="0.2">
      <c r="C32" s="18"/>
      <c r="D32" s="1"/>
      <c r="F32" s="4"/>
      <c r="G32" s="12"/>
      <c r="H32" s="4"/>
      <c r="I32" s="11"/>
      <c r="K32" s="4"/>
      <c r="L32" s="4"/>
      <c r="O32" s="1"/>
      <c r="P32" s="1"/>
      <c r="R32" s="4"/>
    </row>
    <row r="33" spans="3:18" x14ac:dyDescent="0.2">
      <c r="C33" s="18"/>
      <c r="D33" s="1"/>
      <c r="F33" s="4"/>
      <c r="G33" s="12"/>
      <c r="H33" s="4"/>
      <c r="I33" s="4"/>
      <c r="J33" s="4"/>
      <c r="L33" s="4"/>
      <c r="O33" s="1"/>
      <c r="P33" s="1"/>
      <c r="R33" s="4"/>
    </row>
    <row r="34" spans="3:18" x14ac:dyDescent="0.2">
      <c r="C34" s="18"/>
      <c r="D34" s="1"/>
      <c r="F34" s="4"/>
      <c r="G34" s="12"/>
      <c r="H34" s="4"/>
      <c r="I34" s="4"/>
      <c r="J34" s="4"/>
      <c r="K34" s="4"/>
      <c r="O34" s="1"/>
      <c r="P34" s="1"/>
      <c r="R34" s="4"/>
    </row>
    <row r="35" spans="3:18" x14ac:dyDescent="0.2">
      <c r="C35" s="18"/>
      <c r="D35" s="1"/>
      <c r="F35" s="4"/>
      <c r="G35" s="12"/>
      <c r="H35" s="4"/>
      <c r="I35" s="11"/>
      <c r="J35" s="4"/>
      <c r="K35" s="4"/>
      <c r="L35" s="4"/>
      <c r="O35" s="1"/>
      <c r="P35" s="1"/>
      <c r="R35" s="4"/>
    </row>
    <row r="36" spans="3:18" x14ac:dyDescent="0.2">
      <c r="C36" s="18"/>
      <c r="D36" s="1"/>
      <c r="F36" s="4"/>
      <c r="G36" s="12"/>
      <c r="H36" s="4"/>
      <c r="I36" s="11"/>
      <c r="J36" s="4"/>
      <c r="K36" s="4"/>
      <c r="L36" s="4"/>
      <c r="O36" s="1"/>
      <c r="P36" s="1"/>
      <c r="R36" s="4"/>
    </row>
    <row r="37" spans="3:18" x14ac:dyDescent="0.2">
      <c r="D37" s="1"/>
      <c r="E37" s="10"/>
      <c r="I37" s="4"/>
      <c r="J37" s="4"/>
      <c r="K37" s="4"/>
      <c r="L37" s="4"/>
      <c r="O37" s="1"/>
      <c r="P37" s="1"/>
      <c r="Q37" s="10"/>
      <c r="R37" s="4"/>
    </row>
    <row r="38" spans="3:18" x14ac:dyDescent="0.2">
      <c r="E38" s="10"/>
      <c r="I38" s="4"/>
      <c r="J38" s="4"/>
      <c r="O38" s="1"/>
      <c r="P38" s="1"/>
      <c r="Q38" s="10"/>
      <c r="R38" s="4"/>
    </row>
    <row r="39" spans="3:18" x14ac:dyDescent="0.2">
      <c r="J39" s="4"/>
    </row>
    <row r="40" spans="3:18" x14ac:dyDescent="0.2">
      <c r="K40" s="1"/>
    </row>
    <row r="41" spans="3:18" x14ac:dyDescent="0.2">
      <c r="K41" s="1"/>
      <c r="L41" s="1"/>
      <c r="M41" s="1"/>
    </row>
    <row r="42" spans="3:18" x14ac:dyDescent="0.2">
      <c r="K42" s="1"/>
      <c r="L42" s="1"/>
      <c r="M42" s="1"/>
    </row>
    <row r="43" spans="3:18" x14ac:dyDescent="0.2">
      <c r="K43" s="1"/>
      <c r="L43" s="1"/>
      <c r="M43" s="1"/>
    </row>
    <row r="44" spans="3:18" x14ac:dyDescent="0.2">
      <c r="K44" s="1"/>
      <c r="L44" s="1"/>
      <c r="M44" s="1"/>
    </row>
    <row r="45" spans="3:18" x14ac:dyDescent="0.2">
      <c r="K45" s="1"/>
      <c r="L45" s="1"/>
      <c r="M45" s="1"/>
    </row>
    <row r="46" spans="3:18" x14ac:dyDescent="0.2">
      <c r="K46" s="1"/>
      <c r="L46" s="1"/>
      <c r="M46" s="1"/>
    </row>
    <row r="47" spans="3:18" x14ac:dyDescent="0.2">
      <c r="K47" s="1"/>
      <c r="L47" s="1"/>
      <c r="M47" s="1"/>
    </row>
    <row r="48" spans="3:18" x14ac:dyDescent="0.2">
      <c r="K48" s="1"/>
      <c r="L48" s="1"/>
      <c r="M48" s="1"/>
    </row>
    <row r="49" spans="9:11" x14ac:dyDescent="0.2">
      <c r="K49" s="1"/>
    </row>
    <row r="50" spans="9:11" x14ac:dyDescent="0.2">
      <c r="I50" s="1"/>
      <c r="K50" s="1"/>
    </row>
    <row r="51" spans="9:11" x14ac:dyDescent="0.2">
      <c r="I51" s="1"/>
      <c r="J51" s="1"/>
      <c r="K51" s="1"/>
    </row>
    <row r="52" spans="9:11" x14ac:dyDescent="0.2">
      <c r="I52" s="1"/>
      <c r="J52" s="1"/>
      <c r="K52" s="1"/>
    </row>
    <row r="53" spans="9:11" x14ac:dyDescent="0.2">
      <c r="I53" s="1"/>
      <c r="J53" s="1"/>
    </row>
    <row r="54" spans="9:11" x14ac:dyDescent="0.2">
      <c r="I54" s="1"/>
      <c r="J54" s="1"/>
    </row>
    <row r="55" spans="9:11" x14ac:dyDescent="0.2">
      <c r="J55" s="1"/>
    </row>
  </sheetData>
  <mergeCells count="2">
    <mergeCell ref="A1:E1"/>
    <mergeCell ref="A2:A15"/>
  </mergeCells>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4DCD-2913-734D-BE30-C102ABCF871E}">
  <sheetPr>
    <pageSetUpPr fitToPage="1"/>
  </sheetPr>
  <dimension ref="A1:G39"/>
  <sheetViews>
    <sheetView showGridLines="0" zoomScale="150" zoomScaleNormal="150" workbookViewId="0">
      <selection activeCell="E6" sqref="E6"/>
    </sheetView>
  </sheetViews>
  <sheetFormatPr baseColWidth="10" defaultColWidth="9" defaultRowHeight="13" x14ac:dyDescent="0.15"/>
  <cols>
    <col min="1" max="1" width="14.1640625" style="30" customWidth="1"/>
    <col min="2" max="2" width="24.5" style="30" customWidth="1"/>
    <col min="3" max="4" width="12.5" style="30" bestFit="1" customWidth="1"/>
    <col min="5" max="5" width="12.1640625" style="30" bestFit="1" customWidth="1"/>
    <col min="6" max="6" width="7" style="30" customWidth="1"/>
    <col min="7" max="7" width="27.83203125" style="30" customWidth="1"/>
    <col min="8" max="16384" width="9" style="30"/>
  </cols>
  <sheetData>
    <row r="1" spans="1:6" s="31" customFormat="1" ht="21" x14ac:dyDescent="0.2">
      <c r="A1" s="136" t="s">
        <v>75</v>
      </c>
      <c r="B1" s="136"/>
      <c r="C1" s="136"/>
      <c r="D1" s="136"/>
      <c r="E1" s="136"/>
    </row>
    <row r="2" spans="1:6" s="31" customFormat="1" x14ac:dyDescent="0.2"/>
    <row r="3" spans="1:6" s="31" customFormat="1" ht="14" x14ac:dyDescent="0.2">
      <c r="A3" s="33"/>
      <c r="B3" s="35" t="s">
        <v>72</v>
      </c>
      <c r="C3" s="45">
        <v>44196</v>
      </c>
      <c r="D3" s="44">
        <f>EDATE(C3,12)</f>
        <v>44561</v>
      </c>
      <c r="E3" s="44">
        <f>EDATE(D3,12)</f>
        <v>44926</v>
      </c>
    </row>
    <row r="4" spans="1:6" s="31" customFormat="1" ht="14" x14ac:dyDescent="0.2">
      <c r="A4" s="33"/>
      <c r="B4" s="35" t="s">
        <v>71</v>
      </c>
      <c r="C4" s="48">
        <v>0</v>
      </c>
      <c r="D4" s="82">
        <f>C5</f>
        <v>31000</v>
      </c>
      <c r="E4" s="82">
        <f>D5</f>
        <v>54000</v>
      </c>
    </row>
    <row r="5" spans="1:6" s="31" customFormat="1" ht="14" x14ac:dyDescent="0.2">
      <c r="A5" s="33"/>
      <c r="B5" s="35" t="s">
        <v>60</v>
      </c>
      <c r="C5" s="85">
        <f>C4+C37</f>
        <v>31000</v>
      </c>
      <c r="D5" s="83">
        <f>D4+D37</f>
        <v>54000</v>
      </c>
      <c r="E5" s="83">
        <f>E4+E37</f>
        <v>32200</v>
      </c>
    </row>
    <row r="6" spans="1:6" s="31" customFormat="1" ht="14" x14ac:dyDescent="0.2">
      <c r="A6" s="33"/>
      <c r="B6" s="33"/>
      <c r="C6" s="33"/>
      <c r="D6" s="33"/>
      <c r="E6" s="33"/>
    </row>
    <row r="7" spans="1:6" s="31" customFormat="1" ht="16" x14ac:dyDescent="0.2">
      <c r="A7" s="137" t="s">
        <v>70</v>
      </c>
      <c r="B7" s="137"/>
      <c r="C7" s="55">
        <v>2020</v>
      </c>
      <c r="D7" s="55">
        <v>2021</v>
      </c>
      <c r="E7" s="55">
        <v>2022</v>
      </c>
      <c r="F7" s="39"/>
    </row>
    <row r="8" spans="1:6" ht="15" x14ac:dyDescent="0.15">
      <c r="A8" s="59" t="s">
        <v>100</v>
      </c>
      <c r="B8" s="37"/>
      <c r="C8" s="38"/>
      <c r="D8" s="38"/>
      <c r="E8" s="38"/>
    </row>
    <row r="9" spans="1:6" s="31" customFormat="1" ht="14" x14ac:dyDescent="0.2">
      <c r="B9" s="58" t="s">
        <v>94</v>
      </c>
      <c r="C9" s="48">
        <v>50000</v>
      </c>
      <c r="D9" s="48">
        <v>60000</v>
      </c>
      <c r="E9" s="48">
        <f>CashFlowStatement_22!C8</f>
        <v>45000</v>
      </c>
    </row>
    <row r="10" spans="1:6" s="31" customFormat="1" ht="14" x14ac:dyDescent="0.2">
      <c r="B10" s="58" t="s">
        <v>93</v>
      </c>
      <c r="C10" s="48">
        <v>1000</v>
      </c>
      <c r="D10" s="48">
        <v>3000</v>
      </c>
      <c r="E10" s="48">
        <f>CashFlowStatement_22!C9</f>
        <v>500</v>
      </c>
    </row>
    <row r="11" spans="1:6" s="31" customFormat="1" ht="14" x14ac:dyDescent="0.2">
      <c r="B11" s="58" t="s">
        <v>95</v>
      </c>
      <c r="C11" s="48">
        <v>0</v>
      </c>
      <c r="D11" s="48">
        <v>0</v>
      </c>
      <c r="E11" s="48">
        <f>CashFlowStatement_22!C10</f>
        <v>0</v>
      </c>
    </row>
    <row r="12" spans="1:6" s="31" customFormat="1" ht="14" x14ac:dyDescent="0.2">
      <c r="B12" s="58" t="s">
        <v>96</v>
      </c>
      <c r="C12" s="48">
        <v>0</v>
      </c>
      <c r="D12" s="48">
        <v>0</v>
      </c>
      <c r="E12" s="48">
        <f>CashFlowStatement_22!C11</f>
        <v>0</v>
      </c>
    </row>
    <row r="13" spans="1:6" s="31" customFormat="1" ht="14" x14ac:dyDescent="0.2">
      <c r="B13" s="58" t="s">
        <v>97</v>
      </c>
      <c r="C13" s="48">
        <v>0</v>
      </c>
      <c r="D13" s="48">
        <v>0</v>
      </c>
      <c r="E13" s="48">
        <f>CashFlowStatement_22!C12</f>
        <v>0</v>
      </c>
    </row>
    <row r="14" spans="1:6" s="31" customFormat="1" ht="15" x14ac:dyDescent="0.2">
      <c r="A14" s="59" t="s">
        <v>98</v>
      </c>
      <c r="B14" s="37"/>
      <c r="C14" s="38"/>
      <c r="D14" s="38"/>
      <c r="E14" s="38"/>
    </row>
    <row r="15" spans="1:6" s="31" customFormat="1" ht="14" x14ac:dyDescent="0.2">
      <c r="A15" s="33"/>
      <c r="B15" s="57" t="s">
        <v>99</v>
      </c>
      <c r="C15" s="48">
        <v>20000</v>
      </c>
      <c r="D15" s="48">
        <v>40000</v>
      </c>
      <c r="E15" s="48">
        <f>CashFlowStatement_22!C14</f>
        <v>9700</v>
      </c>
    </row>
    <row r="16" spans="1:6" s="31" customFormat="1" ht="14" x14ac:dyDescent="0.2">
      <c r="A16" s="33"/>
      <c r="B16" s="57" t="s">
        <v>80</v>
      </c>
      <c r="C16" s="48">
        <v>0</v>
      </c>
      <c r="D16" s="48">
        <v>0</v>
      </c>
      <c r="E16" s="48">
        <f>CashFlowStatement_22!C15</f>
        <v>3600</v>
      </c>
    </row>
    <row r="17" spans="1:7" s="31" customFormat="1" ht="14" x14ac:dyDescent="0.2">
      <c r="A17" s="33"/>
      <c r="B17" s="57" t="s">
        <v>81</v>
      </c>
      <c r="C17" s="48">
        <v>0</v>
      </c>
      <c r="D17" s="48">
        <v>0</v>
      </c>
      <c r="E17" s="48">
        <f>CashFlowStatement_22!C16</f>
        <v>40000</v>
      </c>
    </row>
    <row r="18" spans="1:7" s="31" customFormat="1" ht="14" x14ac:dyDescent="0.2">
      <c r="A18" s="33"/>
      <c r="B18" s="57" t="s">
        <v>69</v>
      </c>
      <c r="C18" s="48">
        <v>0</v>
      </c>
      <c r="D18" s="48">
        <v>0</v>
      </c>
      <c r="E18" s="48">
        <f>CashFlowStatement_22!C17</f>
        <v>0</v>
      </c>
    </row>
    <row r="19" spans="1:7" s="31" customFormat="1" ht="14" x14ac:dyDescent="0.2">
      <c r="A19" s="33"/>
      <c r="B19" s="57" t="s">
        <v>68</v>
      </c>
      <c r="C19" s="48">
        <v>0</v>
      </c>
      <c r="D19" s="48">
        <v>0</v>
      </c>
      <c r="E19" s="48">
        <f>CashFlowStatement_22!C18</f>
        <v>14000.000000000007</v>
      </c>
    </row>
    <row r="20" spans="1:7" s="31" customFormat="1" ht="16" x14ac:dyDescent="0.2">
      <c r="A20" s="42" t="s">
        <v>67</v>
      </c>
      <c r="B20" s="42"/>
      <c r="C20" s="80">
        <f>SUM(C9:C13)-SUM(C15:C19)</f>
        <v>31000</v>
      </c>
      <c r="D20" s="80">
        <f t="shared" ref="D20" si="0">SUM(D9:D13)-SUM(D15:D19)</f>
        <v>23000</v>
      </c>
      <c r="E20" s="80">
        <f>SUM(E9:E13)-SUM(E15:E19)</f>
        <v>-21800</v>
      </c>
    </row>
    <row r="21" spans="1:7" s="31" customFormat="1" ht="14" x14ac:dyDescent="0.2">
      <c r="A21" s="33"/>
      <c r="B21" s="33"/>
      <c r="C21" s="33"/>
      <c r="D21" s="33"/>
      <c r="E21" s="33"/>
    </row>
    <row r="22" spans="1:7" s="31" customFormat="1" ht="16" x14ac:dyDescent="0.2">
      <c r="A22" s="137" t="s">
        <v>66</v>
      </c>
      <c r="B22" s="137"/>
      <c r="C22" s="55"/>
      <c r="D22" s="55"/>
      <c r="E22" s="55"/>
      <c r="F22" s="39"/>
      <c r="G22" s="39"/>
    </row>
    <row r="23" spans="1:7" s="31" customFormat="1" ht="15" x14ac:dyDescent="0.2">
      <c r="A23" s="59" t="s">
        <v>101</v>
      </c>
      <c r="B23" s="37"/>
      <c r="C23" s="38"/>
      <c r="D23" s="38"/>
      <c r="E23" s="38"/>
    </row>
    <row r="24" spans="1:7" s="31" customFormat="1" ht="14" x14ac:dyDescent="0.2">
      <c r="A24" s="33"/>
      <c r="B24" s="57" t="s">
        <v>102</v>
      </c>
      <c r="C24" s="48">
        <v>0</v>
      </c>
      <c r="D24" s="48">
        <v>0</v>
      </c>
      <c r="E24" s="48">
        <f>CashFlowStatement_22!C23</f>
        <v>0</v>
      </c>
    </row>
    <row r="25" spans="1:7" s="31" customFormat="1" ht="15" x14ac:dyDescent="0.2">
      <c r="A25" s="59" t="s">
        <v>103</v>
      </c>
      <c r="B25" s="37"/>
      <c r="C25" s="38"/>
      <c r="D25" s="38"/>
      <c r="E25" s="38"/>
    </row>
    <row r="26" spans="1:7" s="31" customFormat="1" ht="14" x14ac:dyDescent="0.2">
      <c r="A26" s="33"/>
      <c r="B26" s="57" t="s">
        <v>104</v>
      </c>
      <c r="C26" s="48">
        <v>0</v>
      </c>
      <c r="D26" s="48">
        <v>0</v>
      </c>
      <c r="E26" s="48">
        <f>CashFlowStatement_22!C25</f>
        <v>0</v>
      </c>
      <c r="F26" s="41"/>
    </row>
    <row r="27" spans="1:7" s="31" customFormat="1" ht="14" x14ac:dyDescent="0.2">
      <c r="A27" s="33"/>
      <c r="B27" s="57" t="s">
        <v>45</v>
      </c>
      <c r="C27" s="48">
        <v>0</v>
      </c>
      <c r="D27" s="48">
        <v>0</v>
      </c>
      <c r="E27" s="48">
        <f>CashFlowStatement_22!C26</f>
        <v>0</v>
      </c>
      <c r="F27" s="41"/>
    </row>
    <row r="28" spans="1:7" s="31" customFormat="1" ht="16" x14ac:dyDescent="0.2">
      <c r="A28" s="36" t="s">
        <v>65</v>
      </c>
      <c r="B28" s="36"/>
      <c r="C28" s="80">
        <f>C24-SUM(C26:C27)</f>
        <v>0</v>
      </c>
      <c r="D28" s="80">
        <f t="shared" ref="D28:E28" si="1">D24-SUM(D26:D27)</f>
        <v>0</v>
      </c>
      <c r="E28" s="80">
        <f t="shared" si="1"/>
        <v>0</v>
      </c>
    </row>
    <row r="29" spans="1:7" s="31" customFormat="1" ht="14" x14ac:dyDescent="0.2">
      <c r="A29" s="40"/>
      <c r="B29" s="33"/>
      <c r="C29" s="33"/>
      <c r="D29" s="33"/>
      <c r="E29" s="33"/>
    </row>
    <row r="30" spans="1:7" s="31" customFormat="1" ht="16" x14ac:dyDescent="0.2">
      <c r="A30" s="54" t="s">
        <v>64</v>
      </c>
      <c r="B30" s="60"/>
      <c r="C30" s="55"/>
      <c r="D30" s="55"/>
      <c r="E30" s="55"/>
      <c r="F30" s="39"/>
      <c r="G30" s="39"/>
    </row>
    <row r="31" spans="1:7" s="31" customFormat="1" ht="15" x14ac:dyDescent="0.2">
      <c r="A31" s="59" t="s">
        <v>105</v>
      </c>
      <c r="B31" s="37"/>
      <c r="C31" s="38"/>
      <c r="D31" s="38"/>
      <c r="E31" s="38"/>
    </row>
    <row r="32" spans="1:7" s="31" customFormat="1" ht="14" x14ac:dyDescent="0.2">
      <c r="A32" s="33"/>
      <c r="B32" s="57" t="s">
        <v>106</v>
      </c>
      <c r="C32" s="48">
        <v>0</v>
      </c>
      <c r="D32" s="48">
        <v>0</v>
      </c>
      <c r="E32" s="48">
        <f>CashFlowStatement_22!C31</f>
        <v>0</v>
      </c>
    </row>
    <row r="33" spans="1:5" s="31" customFormat="1" ht="15" x14ac:dyDescent="0.2">
      <c r="A33" s="59" t="s">
        <v>107</v>
      </c>
      <c r="B33" s="37"/>
      <c r="C33" s="38"/>
      <c r="D33" s="38"/>
      <c r="E33" s="38"/>
    </row>
    <row r="34" spans="1:5" s="31" customFormat="1" ht="14" x14ac:dyDescent="0.2">
      <c r="A34" s="33"/>
      <c r="B34" s="57" t="s">
        <v>63</v>
      </c>
      <c r="C34" s="48">
        <v>0</v>
      </c>
      <c r="D34" s="48">
        <v>0</v>
      </c>
      <c r="E34" s="48">
        <f>CashFlowStatement_22!C33</f>
        <v>0</v>
      </c>
    </row>
    <row r="35" spans="1:5" s="31" customFormat="1" ht="16" x14ac:dyDescent="0.2">
      <c r="A35" s="36" t="s">
        <v>62</v>
      </c>
      <c r="B35" s="36"/>
      <c r="C35" s="80">
        <f>C32-C34</f>
        <v>0</v>
      </c>
      <c r="D35" s="80">
        <f t="shared" ref="D35:E35" si="2">D32-D34</f>
        <v>0</v>
      </c>
      <c r="E35" s="80">
        <f t="shared" si="2"/>
        <v>0</v>
      </c>
    </row>
    <row r="36" spans="1:5" s="31" customFormat="1" ht="14" x14ac:dyDescent="0.2">
      <c r="A36" s="33"/>
      <c r="B36" s="33"/>
      <c r="C36" s="33"/>
      <c r="D36" s="33"/>
      <c r="E36" s="33"/>
    </row>
    <row r="37" spans="1:5" s="31" customFormat="1" ht="17" thickBot="1" x14ac:dyDescent="0.25">
      <c r="A37" s="56" t="s">
        <v>74</v>
      </c>
      <c r="B37" s="56"/>
      <c r="C37" s="84">
        <f>C20+C28+C35</f>
        <v>31000</v>
      </c>
      <c r="D37" s="84">
        <f>D20+D28+D35</f>
        <v>23000</v>
      </c>
      <c r="E37" s="84">
        <f>E20+E28+E35</f>
        <v>-21800</v>
      </c>
    </row>
    <row r="38" spans="1:5" s="31" customFormat="1" ht="15" thickTop="1" x14ac:dyDescent="0.2">
      <c r="A38" s="33"/>
      <c r="B38" s="33"/>
      <c r="C38" s="33"/>
      <c r="D38" s="33"/>
      <c r="E38" s="33"/>
    </row>
    <row r="39" spans="1:5" s="31" customFormat="1" ht="14" x14ac:dyDescent="0.2">
      <c r="A39" s="34"/>
      <c r="B39" s="33"/>
      <c r="C39" s="32"/>
      <c r="D39" s="32"/>
      <c r="E39" s="32"/>
    </row>
  </sheetData>
  <mergeCells count="3">
    <mergeCell ref="A1:E1"/>
    <mergeCell ref="A7:B7"/>
    <mergeCell ref="A22:B22"/>
  </mergeCells>
  <printOptions horizontalCentered="1"/>
  <pageMargins left="0.5" right="0.5" top="0.65" bottom="0.5" header="0.5" footer="0.25"/>
  <pageSetup fitToHeight="0" orientation="portrait"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68396-C543-CD4B-BFC9-ED63C1827BF1}">
  <sheetPr>
    <pageSetUpPr fitToPage="1"/>
  </sheetPr>
  <dimension ref="A1:E43"/>
  <sheetViews>
    <sheetView showGridLines="0" zoomScale="130" zoomScaleNormal="130" workbookViewId="0">
      <selection activeCell="F37" sqref="F37"/>
    </sheetView>
  </sheetViews>
  <sheetFormatPr baseColWidth="10" defaultColWidth="9" defaultRowHeight="13" x14ac:dyDescent="0.15"/>
  <cols>
    <col min="1" max="1" width="5.6640625" style="30" customWidth="1"/>
    <col min="2" max="2" width="48.5" style="30" customWidth="1"/>
    <col min="3" max="3" width="13.83203125" style="30" customWidth="1"/>
    <col min="4" max="16384" width="9" style="30"/>
  </cols>
  <sheetData>
    <row r="1" spans="1:4" s="31" customFormat="1" ht="21" x14ac:dyDescent="0.2">
      <c r="A1" s="139" t="s">
        <v>73</v>
      </c>
      <c r="B1" s="139"/>
      <c r="C1" s="139"/>
    </row>
    <row r="2" spans="1:4" s="31" customFormat="1" x14ac:dyDescent="0.2"/>
    <row r="3" spans="1:4" s="31" customFormat="1" ht="14" x14ac:dyDescent="0.2">
      <c r="A3" s="33"/>
      <c r="B3" s="35" t="s">
        <v>72</v>
      </c>
      <c r="C3" s="43">
        <v>44926</v>
      </c>
    </row>
    <row r="4" spans="1:4" s="31" customFormat="1" ht="14" x14ac:dyDescent="0.2">
      <c r="A4" s="33"/>
      <c r="B4" s="35" t="s">
        <v>71</v>
      </c>
      <c r="C4" s="48">
        <f>'3YearCashFlow_22'!E4</f>
        <v>54000</v>
      </c>
    </row>
    <row r="5" spans="1:4" s="31" customFormat="1" ht="14" x14ac:dyDescent="0.2">
      <c r="A5" s="33"/>
      <c r="B5" s="33"/>
      <c r="C5" s="33"/>
    </row>
    <row r="6" spans="1:4" s="31" customFormat="1" ht="16" x14ac:dyDescent="0.2">
      <c r="A6" s="137" t="s">
        <v>70</v>
      </c>
      <c r="B6" s="137"/>
      <c r="C6" s="55">
        <v>2022</v>
      </c>
      <c r="D6" s="39"/>
    </row>
    <row r="7" spans="1:4" ht="15" x14ac:dyDescent="0.15">
      <c r="A7" s="59" t="s">
        <v>100</v>
      </c>
      <c r="B7" s="37"/>
      <c r="C7" s="38"/>
    </row>
    <row r="8" spans="1:4" s="31" customFormat="1" ht="14" x14ac:dyDescent="0.2">
      <c r="B8" s="58" t="s">
        <v>94</v>
      </c>
      <c r="C8" s="48">
        <f>SUM('12MonthCashFlow_22'!B11:M11)</f>
        <v>45000</v>
      </c>
    </row>
    <row r="9" spans="1:4" s="31" customFormat="1" ht="14" x14ac:dyDescent="0.2">
      <c r="B9" s="58" t="s">
        <v>93</v>
      </c>
      <c r="C9" s="48">
        <f>SUM('12MonthCashFlow_22'!B12:M12)</f>
        <v>500</v>
      </c>
    </row>
    <row r="10" spans="1:4" s="31" customFormat="1" ht="14" x14ac:dyDescent="0.2">
      <c r="B10" s="58" t="s">
        <v>95</v>
      </c>
      <c r="C10" s="48">
        <f>SUM('12MonthCashFlow_22'!B13:M13)</f>
        <v>0</v>
      </c>
    </row>
    <row r="11" spans="1:4" s="31" customFormat="1" ht="14" x14ac:dyDescent="0.2">
      <c r="B11" s="58" t="s">
        <v>96</v>
      </c>
      <c r="C11" s="48">
        <f>SUM('12MonthCashFlow_22'!B14:M14)</f>
        <v>0</v>
      </c>
    </row>
    <row r="12" spans="1:4" s="31" customFormat="1" ht="14" x14ac:dyDescent="0.2">
      <c r="B12" s="58" t="s">
        <v>97</v>
      </c>
      <c r="C12" s="48">
        <f>SUM('12MonthCashFlow_22'!B15:M15)</f>
        <v>0</v>
      </c>
    </row>
    <row r="13" spans="1:4" s="31" customFormat="1" ht="15" x14ac:dyDescent="0.2">
      <c r="A13" s="59" t="s">
        <v>98</v>
      </c>
      <c r="B13" s="37"/>
      <c r="C13" s="38"/>
    </row>
    <row r="14" spans="1:4" s="31" customFormat="1" ht="14" x14ac:dyDescent="0.2">
      <c r="A14" s="33"/>
      <c r="B14" s="57" t="s">
        <v>99</v>
      </c>
      <c r="C14" s="48">
        <f>SUM('12MonthCashFlow_22'!B17:M17)</f>
        <v>9700</v>
      </c>
    </row>
    <row r="15" spans="1:4" s="31" customFormat="1" ht="14" x14ac:dyDescent="0.2">
      <c r="A15" s="33"/>
      <c r="B15" s="57" t="s">
        <v>80</v>
      </c>
      <c r="C15" s="48">
        <f>SUM('12MonthCashFlow_22'!B18:M18)</f>
        <v>3600</v>
      </c>
    </row>
    <row r="16" spans="1:4" s="31" customFormat="1" ht="14" x14ac:dyDescent="0.2">
      <c r="A16" s="33"/>
      <c r="B16" s="57" t="s">
        <v>81</v>
      </c>
      <c r="C16" s="48">
        <f>SUM('12MonthCashFlow_22'!B19:M19)</f>
        <v>40000</v>
      </c>
    </row>
    <row r="17" spans="1:5" s="31" customFormat="1" ht="14" x14ac:dyDescent="0.2">
      <c r="A17" s="33"/>
      <c r="B17" s="57" t="s">
        <v>69</v>
      </c>
      <c r="C17" s="48">
        <f>SUM('12MonthCashFlow_22'!B20:M20)</f>
        <v>0</v>
      </c>
    </row>
    <row r="18" spans="1:5" s="31" customFormat="1" ht="14" x14ac:dyDescent="0.2">
      <c r="A18" s="33"/>
      <c r="B18" s="57" t="s">
        <v>68</v>
      </c>
      <c r="C18" s="48">
        <f>SUM('12MonthCashFlow_22'!B21:M21)</f>
        <v>14000.000000000007</v>
      </c>
    </row>
    <row r="19" spans="1:5" s="31" customFormat="1" ht="16" x14ac:dyDescent="0.2">
      <c r="A19" s="42" t="s">
        <v>67</v>
      </c>
      <c r="B19" s="42"/>
      <c r="C19" s="80">
        <f>SUM(C8:C12)-SUM(C14:C18)</f>
        <v>-21800</v>
      </c>
    </row>
    <row r="20" spans="1:5" s="31" customFormat="1" ht="14" x14ac:dyDescent="0.2">
      <c r="A20" s="33"/>
      <c r="B20" s="33"/>
      <c r="C20" s="33"/>
    </row>
    <row r="21" spans="1:5" s="31" customFormat="1" ht="16" x14ac:dyDescent="0.2">
      <c r="A21" s="137" t="s">
        <v>66</v>
      </c>
      <c r="B21" s="137"/>
      <c r="C21" s="55"/>
      <c r="D21" s="39"/>
      <c r="E21" s="39"/>
    </row>
    <row r="22" spans="1:5" s="31" customFormat="1" ht="15" x14ac:dyDescent="0.2">
      <c r="A22" s="59" t="s">
        <v>101</v>
      </c>
      <c r="B22" s="37"/>
      <c r="C22" s="38"/>
    </row>
    <row r="23" spans="1:5" s="31" customFormat="1" ht="14" x14ac:dyDescent="0.2">
      <c r="A23" s="33"/>
      <c r="B23" s="57" t="s">
        <v>102</v>
      </c>
      <c r="C23" s="48">
        <f>SUM('12MonthCashFlow_22'!B26:M26)</f>
        <v>0</v>
      </c>
    </row>
    <row r="24" spans="1:5" s="31" customFormat="1" ht="15" x14ac:dyDescent="0.2">
      <c r="A24" s="59" t="s">
        <v>103</v>
      </c>
      <c r="B24" s="37"/>
      <c r="C24" s="38"/>
    </row>
    <row r="25" spans="1:5" s="31" customFormat="1" ht="14" x14ac:dyDescent="0.2">
      <c r="A25" s="33"/>
      <c r="B25" s="57" t="s">
        <v>104</v>
      </c>
      <c r="C25" s="48">
        <f>SUM('12MonthCashFlow_22'!B28:M28)</f>
        <v>0</v>
      </c>
      <c r="D25" s="41"/>
    </row>
    <row r="26" spans="1:5" s="31" customFormat="1" ht="14" x14ac:dyDescent="0.2">
      <c r="A26" s="33"/>
      <c r="B26" s="57" t="s">
        <v>45</v>
      </c>
      <c r="C26" s="48">
        <f>SUM('12MonthCashFlow_22'!B29:M29)</f>
        <v>0</v>
      </c>
      <c r="D26" s="41"/>
    </row>
    <row r="27" spans="1:5" s="31" customFormat="1" ht="16" x14ac:dyDescent="0.2">
      <c r="A27" s="36" t="s">
        <v>65</v>
      </c>
      <c r="B27" s="36"/>
      <c r="C27" s="80">
        <f>C23-SUM(C25:C26)</f>
        <v>0</v>
      </c>
    </row>
    <row r="28" spans="1:5" s="31" customFormat="1" ht="14" x14ac:dyDescent="0.2">
      <c r="A28" s="40"/>
      <c r="B28" s="33"/>
      <c r="C28" s="33"/>
    </row>
    <row r="29" spans="1:5" s="31" customFormat="1" ht="16" x14ac:dyDescent="0.2">
      <c r="A29" s="54" t="s">
        <v>64</v>
      </c>
      <c r="B29" s="60"/>
      <c r="C29" s="55"/>
      <c r="D29" s="39"/>
      <c r="E29" s="39"/>
    </row>
    <row r="30" spans="1:5" s="31" customFormat="1" ht="15" x14ac:dyDescent="0.2">
      <c r="A30" s="59" t="s">
        <v>105</v>
      </c>
      <c r="B30" s="37"/>
      <c r="C30" s="38"/>
    </row>
    <row r="31" spans="1:5" s="31" customFormat="1" ht="14" x14ac:dyDescent="0.2">
      <c r="A31" s="33"/>
      <c r="B31" s="57" t="s">
        <v>106</v>
      </c>
      <c r="C31" s="48">
        <f>SUM('12MonthCashFlow_22'!B34:M34)</f>
        <v>0</v>
      </c>
    </row>
    <row r="32" spans="1:5" s="31" customFormat="1" ht="15" x14ac:dyDescent="0.2">
      <c r="A32" s="59" t="s">
        <v>107</v>
      </c>
      <c r="B32" s="37"/>
      <c r="C32" s="38"/>
    </row>
    <row r="33" spans="1:4" s="31" customFormat="1" ht="14" x14ac:dyDescent="0.2">
      <c r="A33" s="33"/>
      <c r="B33" s="57" t="s">
        <v>63</v>
      </c>
      <c r="C33" s="48">
        <f>SUM('12MonthCashFlow_22'!B36:M36)</f>
        <v>0</v>
      </c>
    </row>
    <row r="34" spans="1:4" s="31" customFormat="1" ht="16" x14ac:dyDescent="0.2">
      <c r="A34" s="36" t="s">
        <v>62</v>
      </c>
      <c r="B34" s="36"/>
      <c r="C34" s="80">
        <f>C31-C33</f>
        <v>0</v>
      </c>
    </row>
    <row r="35" spans="1:4" s="31" customFormat="1" ht="17" thickBot="1" x14ac:dyDescent="0.25">
      <c r="A35" s="138" t="s">
        <v>61</v>
      </c>
      <c r="B35" s="138"/>
      <c r="C35" s="84">
        <f>C19+C27+C34</f>
        <v>-21800</v>
      </c>
    </row>
    <row r="36" spans="1:4" s="31" customFormat="1" ht="15" thickTop="1" x14ac:dyDescent="0.2">
      <c r="A36" s="33"/>
      <c r="B36" s="33"/>
      <c r="C36" s="33"/>
    </row>
    <row r="37" spans="1:4" s="31" customFormat="1" ht="14" x14ac:dyDescent="0.2">
      <c r="A37" s="33"/>
      <c r="B37" s="35" t="s">
        <v>60</v>
      </c>
      <c r="C37" s="117">
        <f>C4+C35</f>
        <v>32200</v>
      </c>
    </row>
    <row r="38" spans="1:4" s="31" customFormat="1" ht="14" x14ac:dyDescent="0.2">
      <c r="A38" s="34"/>
      <c r="B38" s="33"/>
      <c r="C38" s="32"/>
    </row>
    <row r="39" spans="1:4" s="31" customFormat="1" x14ac:dyDescent="0.15">
      <c r="A39" s="30"/>
      <c r="B39" s="30"/>
      <c r="C39" s="30"/>
      <c r="D39" s="30"/>
    </row>
    <row r="40" spans="1:4" s="31" customFormat="1" x14ac:dyDescent="0.15">
      <c r="A40" s="30"/>
      <c r="B40" s="30"/>
      <c r="C40" s="30"/>
      <c r="D40" s="30"/>
    </row>
    <row r="41" spans="1:4" s="31" customFormat="1" x14ac:dyDescent="0.15">
      <c r="A41" s="30"/>
      <c r="B41" s="30"/>
      <c r="C41" s="30"/>
      <c r="D41" s="30"/>
    </row>
    <row r="42" spans="1:4" s="31" customFormat="1" x14ac:dyDescent="0.15">
      <c r="A42" s="30"/>
      <c r="B42" s="30"/>
      <c r="C42" s="30"/>
      <c r="D42" s="30"/>
    </row>
    <row r="43" spans="1:4" s="31" customFormat="1" x14ac:dyDescent="0.15">
      <c r="A43" s="30"/>
      <c r="B43" s="30"/>
      <c r="C43" s="30"/>
      <c r="D43" s="30"/>
    </row>
  </sheetData>
  <mergeCells count="4">
    <mergeCell ref="A35:B35"/>
    <mergeCell ref="A6:B6"/>
    <mergeCell ref="A21:B21"/>
    <mergeCell ref="A1:C1"/>
  </mergeCells>
  <conditionalFormatting sqref="C35">
    <cfRule type="cellIs" dxfId="173" priority="1" operator="greaterThan">
      <formula>0</formula>
    </cfRule>
    <cfRule type="cellIs" dxfId="172" priority="2" operator="lessThan">
      <formula>0</formula>
    </cfRule>
  </conditionalFormatting>
  <printOptions horizontalCentered="1"/>
  <pageMargins left="0.75" right="0.75" top="0.5" bottom="0.5" header="0.5" footer="0.25"/>
  <pageSetup fitToHeight="0"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893FE-3F14-AD46-A098-53B23F344B89}">
  <sheetPr>
    <pageSetUpPr fitToPage="1"/>
  </sheetPr>
  <dimension ref="A1:M44"/>
  <sheetViews>
    <sheetView showGridLines="0" zoomScale="130" zoomScaleNormal="130" workbookViewId="0">
      <selection activeCell="O20" sqref="O20"/>
    </sheetView>
  </sheetViews>
  <sheetFormatPr baseColWidth="10" defaultColWidth="9" defaultRowHeight="13" x14ac:dyDescent="0.15"/>
  <cols>
    <col min="1" max="1" width="34.5" style="30" customWidth="1"/>
    <col min="2" max="3" width="9.33203125" style="30" bestFit="1" customWidth="1"/>
    <col min="4" max="6" width="11.5" style="30" bestFit="1" customWidth="1"/>
    <col min="7" max="7" width="15.33203125" style="30" bestFit="1" customWidth="1"/>
    <col min="8" max="8" width="11.5" style="30" bestFit="1" customWidth="1"/>
    <col min="9" max="9" width="15.83203125" style="30" bestFit="1" customWidth="1"/>
    <col min="10" max="10" width="11.5" style="30" bestFit="1" customWidth="1"/>
    <col min="11" max="11" width="11.33203125" style="30" bestFit="1" customWidth="1"/>
    <col min="12" max="12" width="11.5" style="30" bestFit="1" customWidth="1"/>
    <col min="13" max="13" width="14.33203125" style="30" bestFit="1" customWidth="1"/>
    <col min="14" max="14" width="8.6640625" style="30" bestFit="1" customWidth="1"/>
    <col min="15" max="15" width="27.83203125" style="30" customWidth="1"/>
    <col min="16" max="16384" width="9" style="30"/>
  </cols>
  <sheetData>
    <row r="1" spans="1:13" s="31" customFormat="1" ht="21" x14ac:dyDescent="0.2">
      <c r="A1" s="140" t="s">
        <v>131</v>
      </c>
      <c r="B1" s="140"/>
      <c r="C1" s="140"/>
      <c r="D1" s="140"/>
      <c r="E1" s="140"/>
      <c r="F1" s="140"/>
      <c r="G1" s="140"/>
      <c r="H1" s="140"/>
      <c r="I1" s="140"/>
      <c r="J1" s="140"/>
      <c r="K1" s="140"/>
      <c r="L1" s="140"/>
      <c r="M1" s="140"/>
    </row>
    <row r="2" spans="1:13" s="31" customFormat="1" x14ac:dyDescent="0.2"/>
    <row r="3" spans="1:13" s="31" customFormat="1" ht="14" x14ac:dyDescent="0.2">
      <c r="A3" s="35" t="s">
        <v>79</v>
      </c>
      <c r="B3" s="47">
        <v>44562</v>
      </c>
      <c r="C3" s="47">
        <v>44593</v>
      </c>
      <c r="D3" s="47">
        <v>44621</v>
      </c>
      <c r="E3" s="47">
        <v>44652</v>
      </c>
      <c r="F3" s="47">
        <v>44682</v>
      </c>
      <c r="G3" s="47">
        <v>44713</v>
      </c>
      <c r="H3" s="47">
        <v>44743</v>
      </c>
      <c r="I3" s="47">
        <v>44774</v>
      </c>
      <c r="J3" s="47">
        <v>44805</v>
      </c>
      <c r="K3" s="47">
        <v>44835</v>
      </c>
      <c r="L3" s="47">
        <v>44866</v>
      </c>
      <c r="M3" s="47">
        <v>44896</v>
      </c>
    </row>
    <row r="4" spans="1:13" s="31" customFormat="1" ht="14" x14ac:dyDescent="0.2">
      <c r="A4" s="35" t="s">
        <v>78</v>
      </c>
      <c r="B4" s="46">
        <f t="shared" ref="B4:M4" si="0">EDATE(B3,1)-1</f>
        <v>44592</v>
      </c>
      <c r="C4" s="46">
        <f t="shared" si="0"/>
        <v>44620</v>
      </c>
      <c r="D4" s="46">
        <f t="shared" si="0"/>
        <v>44651</v>
      </c>
      <c r="E4" s="46">
        <f t="shared" si="0"/>
        <v>44681</v>
      </c>
      <c r="F4" s="46">
        <f t="shared" si="0"/>
        <v>44712</v>
      </c>
      <c r="G4" s="46">
        <f t="shared" si="0"/>
        <v>44742</v>
      </c>
      <c r="H4" s="46">
        <f t="shared" si="0"/>
        <v>44773</v>
      </c>
      <c r="I4" s="46">
        <f t="shared" si="0"/>
        <v>44804</v>
      </c>
      <c r="J4" s="46">
        <f t="shared" si="0"/>
        <v>44834</v>
      </c>
      <c r="K4" s="46">
        <f t="shared" si="0"/>
        <v>44865</v>
      </c>
      <c r="L4" s="46">
        <f t="shared" si="0"/>
        <v>44895</v>
      </c>
      <c r="M4" s="46">
        <f t="shared" si="0"/>
        <v>44926</v>
      </c>
    </row>
    <row r="5" spans="1:13" s="31" customFormat="1" ht="14" x14ac:dyDescent="0.2">
      <c r="A5" s="33"/>
      <c r="B5" s="33"/>
      <c r="C5" s="33"/>
      <c r="D5" s="33"/>
      <c r="E5" s="33"/>
      <c r="F5" s="33"/>
      <c r="G5" s="33"/>
      <c r="H5" s="33"/>
      <c r="I5" s="33"/>
      <c r="J5" s="33"/>
      <c r="K5" s="33"/>
      <c r="L5" s="33"/>
      <c r="M5" s="33"/>
    </row>
    <row r="6" spans="1:13" s="31" customFormat="1" ht="14" x14ac:dyDescent="0.2">
      <c r="A6" s="35" t="s">
        <v>77</v>
      </c>
      <c r="B6" s="81">
        <v>0</v>
      </c>
      <c r="C6" s="82">
        <f>B7</f>
        <v>674.99999999999909</v>
      </c>
      <c r="D6" s="82">
        <f t="shared" ref="D6:L6" si="1">C7</f>
        <v>949.99999999999818</v>
      </c>
      <c r="E6" s="82">
        <f t="shared" si="1"/>
        <v>-525.00000000000273</v>
      </c>
      <c r="F6" s="82">
        <f t="shared" si="1"/>
        <v>-2000.0000000000036</v>
      </c>
      <c r="G6" s="82">
        <f t="shared" si="1"/>
        <v>-4475.0000000000045</v>
      </c>
      <c r="H6" s="82">
        <f t="shared" si="1"/>
        <v>-6950.0000000000055</v>
      </c>
      <c r="I6" s="82">
        <f t="shared" si="1"/>
        <v>-9425.0000000000073</v>
      </c>
      <c r="J6" s="82">
        <f t="shared" si="1"/>
        <v>-11900.000000000007</v>
      </c>
      <c r="K6" s="82">
        <f t="shared" si="1"/>
        <v>-14375.000000000007</v>
      </c>
      <c r="L6" s="82">
        <f t="shared" si="1"/>
        <v>-16850.000000000007</v>
      </c>
      <c r="M6" s="82">
        <f>L7</f>
        <v>-19325.000000000007</v>
      </c>
    </row>
    <row r="7" spans="1:13" s="31" customFormat="1" ht="14" x14ac:dyDescent="0.2">
      <c r="A7" s="35" t="s">
        <v>76</v>
      </c>
      <c r="B7" s="83">
        <f>B6+B39</f>
        <v>674.99999999999909</v>
      </c>
      <c r="C7" s="83">
        <f t="shared" ref="C7:K7" si="2">C6+C39</f>
        <v>949.99999999999818</v>
      </c>
      <c r="D7" s="83">
        <f t="shared" si="2"/>
        <v>-525.00000000000273</v>
      </c>
      <c r="E7" s="83">
        <f t="shared" si="2"/>
        <v>-2000.0000000000036</v>
      </c>
      <c r="F7" s="83">
        <f t="shared" si="2"/>
        <v>-4475.0000000000045</v>
      </c>
      <c r="G7" s="83">
        <f t="shared" si="2"/>
        <v>-6950.0000000000055</v>
      </c>
      <c r="H7" s="83">
        <f t="shared" si="2"/>
        <v>-9425.0000000000073</v>
      </c>
      <c r="I7" s="83">
        <f t="shared" si="2"/>
        <v>-11900.000000000007</v>
      </c>
      <c r="J7" s="83">
        <f t="shared" si="2"/>
        <v>-14375.000000000007</v>
      </c>
      <c r="K7" s="83">
        <f t="shared" si="2"/>
        <v>-16850.000000000007</v>
      </c>
      <c r="L7" s="83">
        <f>L6+L39</f>
        <v>-19325.000000000007</v>
      </c>
      <c r="M7" s="83">
        <f>M6+M39</f>
        <v>-21800.000000000007</v>
      </c>
    </row>
    <row r="8" spans="1:13" s="31" customFormat="1" ht="14" x14ac:dyDescent="0.2">
      <c r="A8" s="33"/>
      <c r="B8" s="33"/>
      <c r="C8" s="33"/>
      <c r="D8" s="33"/>
      <c r="E8" s="33"/>
      <c r="F8" s="33"/>
      <c r="G8" s="33"/>
      <c r="H8" s="33"/>
      <c r="I8" s="33"/>
      <c r="J8" s="33"/>
      <c r="K8" s="33"/>
      <c r="L8" s="33"/>
      <c r="M8" s="33"/>
    </row>
    <row r="9" spans="1:13" ht="16" x14ac:dyDescent="0.15">
      <c r="A9" s="54" t="s">
        <v>70</v>
      </c>
      <c r="B9" s="63" t="s">
        <v>130</v>
      </c>
      <c r="C9" s="63" t="s">
        <v>129</v>
      </c>
      <c r="D9" s="63" t="s">
        <v>120</v>
      </c>
      <c r="E9" s="63" t="s">
        <v>121</v>
      </c>
      <c r="F9" s="63" t="s">
        <v>112</v>
      </c>
      <c r="G9" s="63" t="s">
        <v>122</v>
      </c>
      <c r="H9" s="63" t="s">
        <v>123</v>
      </c>
      <c r="I9" s="63" t="s">
        <v>124</v>
      </c>
      <c r="J9" s="63" t="s">
        <v>125</v>
      </c>
      <c r="K9" s="63" t="s">
        <v>126</v>
      </c>
      <c r="L9" s="63" t="s">
        <v>127</v>
      </c>
      <c r="M9" s="63" t="s">
        <v>128</v>
      </c>
    </row>
    <row r="10" spans="1:13" s="31" customFormat="1" ht="15" x14ac:dyDescent="0.2">
      <c r="A10" s="59" t="s">
        <v>100</v>
      </c>
      <c r="B10" s="38"/>
      <c r="C10" s="38"/>
      <c r="D10" s="38"/>
      <c r="E10" s="38"/>
      <c r="F10" s="38"/>
      <c r="G10" s="38"/>
      <c r="H10" s="38"/>
      <c r="I10" s="38"/>
      <c r="J10" s="38"/>
      <c r="K10" s="38"/>
      <c r="L10" s="38"/>
      <c r="M10" s="38"/>
    </row>
    <row r="11" spans="1:13" s="31" customFormat="1" ht="14" x14ac:dyDescent="0.2">
      <c r="A11" s="62" t="s">
        <v>94</v>
      </c>
      <c r="B11" s="48">
        <f>'Jan22'!$B$4</f>
        <v>7500</v>
      </c>
      <c r="C11" s="48">
        <f>'Feb22'!$B$4</f>
        <v>5500</v>
      </c>
      <c r="D11" s="48">
        <f>March22!$B$4</f>
        <v>4000</v>
      </c>
      <c r="E11" s="48">
        <f>April22!$B$4</f>
        <v>4000</v>
      </c>
      <c r="F11" s="48">
        <f>'May22'!$B$4</f>
        <v>3000</v>
      </c>
      <c r="G11" s="48">
        <f>June22!$B$4</f>
        <v>3000</v>
      </c>
      <c r="H11" s="48">
        <f>July22!$B$4</f>
        <v>3000</v>
      </c>
      <c r="I11" s="48">
        <f>'Aug22'!$B$4</f>
        <v>3000</v>
      </c>
      <c r="J11" s="48">
        <f>Sept22!$B$4</f>
        <v>3000</v>
      </c>
      <c r="K11" s="48">
        <f>'Oct22'!$B$4</f>
        <v>3000</v>
      </c>
      <c r="L11" s="48">
        <f>'Nov22'!$B$4</f>
        <v>3000</v>
      </c>
      <c r="M11" s="48">
        <f>'Dec22'!$B$4</f>
        <v>3000</v>
      </c>
    </row>
    <row r="12" spans="1:13" s="31" customFormat="1" ht="14" x14ac:dyDescent="0.2">
      <c r="A12" s="62" t="s">
        <v>93</v>
      </c>
      <c r="B12" s="48">
        <f>'Jan22'!$B$5</f>
        <v>250</v>
      </c>
      <c r="C12" s="48">
        <f>'Feb22'!$B$5</f>
        <v>250</v>
      </c>
      <c r="D12" s="48">
        <f>March22!$B$5</f>
        <v>0</v>
      </c>
      <c r="E12" s="48">
        <f>April22!$B$5</f>
        <v>0</v>
      </c>
      <c r="F12" s="48">
        <f>'May22'!$B$5</f>
        <v>0</v>
      </c>
      <c r="G12" s="48">
        <f>June22!$B$5</f>
        <v>0</v>
      </c>
      <c r="H12" s="48">
        <f>July22!$B$5</f>
        <v>0</v>
      </c>
      <c r="I12" s="48">
        <f>'Aug22'!$B$5</f>
        <v>0</v>
      </c>
      <c r="J12" s="48">
        <f>Sept22!$B$5</f>
        <v>0</v>
      </c>
      <c r="K12" s="48">
        <f>'Oct22'!$B$5</f>
        <v>0</v>
      </c>
      <c r="L12" s="48">
        <f>'Nov22'!$B$5</f>
        <v>0</v>
      </c>
      <c r="M12" s="48">
        <f>'Dec22'!$B$5</f>
        <v>0</v>
      </c>
    </row>
    <row r="13" spans="1:13" s="31" customFormat="1" ht="14" x14ac:dyDescent="0.2">
      <c r="A13" s="62" t="s">
        <v>95</v>
      </c>
      <c r="B13" s="48">
        <f>'Jan22'!$B$6</f>
        <v>0</v>
      </c>
      <c r="C13" s="48">
        <f>'Feb22'!$B$6</f>
        <v>0</v>
      </c>
      <c r="D13" s="48">
        <f>March22!$B$6</f>
        <v>0</v>
      </c>
      <c r="E13" s="48">
        <f>April22!$B$6</f>
        <v>0</v>
      </c>
      <c r="F13" s="48">
        <f>'May22'!$B$6</f>
        <v>0</v>
      </c>
      <c r="G13" s="48">
        <f>June22!$B$6</f>
        <v>0</v>
      </c>
      <c r="H13" s="48">
        <f>July22!$B$6</f>
        <v>0</v>
      </c>
      <c r="I13" s="48">
        <f>'Aug22'!$B$6</f>
        <v>0</v>
      </c>
      <c r="J13" s="48">
        <f>Sept22!$B$6</f>
        <v>0</v>
      </c>
      <c r="K13" s="48">
        <f>'Oct22'!$B$6</f>
        <v>0</v>
      </c>
      <c r="L13" s="48">
        <f>'Nov22'!$B$6</f>
        <v>0</v>
      </c>
      <c r="M13" s="48">
        <f>'Dec22'!$B$6</f>
        <v>0</v>
      </c>
    </row>
    <row r="14" spans="1:13" s="31" customFormat="1" ht="14" x14ac:dyDescent="0.2">
      <c r="A14" s="62" t="s">
        <v>96</v>
      </c>
      <c r="B14" s="48">
        <f>'Jan22'!$B$7</f>
        <v>0</v>
      </c>
      <c r="C14" s="48">
        <f>'Feb22'!$B$7</f>
        <v>0</v>
      </c>
      <c r="D14" s="48">
        <f>March22!$B$7</f>
        <v>0</v>
      </c>
      <c r="E14" s="48">
        <f>April22!$B$7</f>
        <v>0</v>
      </c>
      <c r="F14" s="48">
        <f>'May22'!$B$7</f>
        <v>0</v>
      </c>
      <c r="G14" s="48">
        <f>June22!$B$7</f>
        <v>0</v>
      </c>
      <c r="H14" s="48">
        <f>July22!$B$7</f>
        <v>0</v>
      </c>
      <c r="I14" s="48">
        <f>'Aug22'!$B$7</f>
        <v>0</v>
      </c>
      <c r="J14" s="48">
        <f>Sept22!$B$7</f>
        <v>0</v>
      </c>
      <c r="K14" s="48">
        <f>'Oct22'!$B$7</f>
        <v>0</v>
      </c>
      <c r="L14" s="48">
        <f>'Nov22'!$B$7</f>
        <v>0</v>
      </c>
      <c r="M14" s="48">
        <f>'Dec22'!$B$7</f>
        <v>0</v>
      </c>
    </row>
    <row r="15" spans="1:13" s="31" customFormat="1" ht="14" x14ac:dyDescent="0.2">
      <c r="A15" s="62" t="s">
        <v>97</v>
      </c>
      <c r="B15" s="48">
        <f>'Jan22'!$B$8</f>
        <v>0</v>
      </c>
      <c r="C15" s="48">
        <f>'Feb22'!$B$8</f>
        <v>0</v>
      </c>
      <c r="D15" s="48">
        <f>March22!$B$8</f>
        <v>0</v>
      </c>
      <c r="E15" s="48">
        <f>April22!$B$8</f>
        <v>0</v>
      </c>
      <c r="F15" s="48">
        <f>'May22'!$B$8</f>
        <v>0</v>
      </c>
      <c r="G15" s="48">
        <f>June22!$B$8</f>
        <v>0</v>
      </c>
      <c r="H15" s="48">
        <f>July22!$B$8</f>
        <v>0</v>
      </c>
      <c r="I15" s="48">
        <f>'Aug22'!$B$8</f>
        <v>0</v>
      </c>
      <c r="J15" s="48">
        <f>Sept22!$B$8</f>
        <v>0</v>
      </c>
      <c r="K15" s="48">
        <f>'Oct22'!$B$8</f>
        <v>0</v>
      </c>
      <c r="L15" s="48">
        <f>'Nov22'!$B$8</f>
        <v>0</v>
      </c>
      <c r="M15" s="48">
        <f>'Dec22'!$B$8</f>
        <v>0</v>
      </c>
    </row>
    <row r="16" spans="1:13" s="31" customFormat="1" ht="15" x14ac:dyDescent="0.2">
      <c r="A16" s="59" t="s">
        <v>98</v>
      </c>
      <c r="B16" s="48"/>
      <c r="C16" s="48"/>
      <c r="D16" s="48"/>
      <c r="E16" s="48"/>
      <c r="F16" s="48"/>
      <c r="G16" s="48"/>
      <c r="H16" s="48"/>
      <c r="I16" s="48"/>
      <c r="J16" s="48"/>
      <c r="K16" s="48"/>
      <c r="L16" s="48"/>
      <c r="M16" s="48"/>
    </row>
    <row r="17" spans="1:13" s="31" customFormat="1" ht="14" customHeight="1" x14ac:dyDescent="0.2">
      <c r="A17" s="61" t="s">
        <v>99</v>
      </c>
      <c r="B17" s="48">
        <f>'Jan22'!$B$10</f>
        <v>2275</v>
      </c>
      <c r="C17" s="48">
        <f>'Feb22'!$B$10</f>
        <v>675</v>
      </c>
      <c r="D17" s="48">
        <f>March22!$B$10</f>
        <v>675</v>
      </c>
      <c r="E17" s="48">
        <f>April22!$B$10</f>
        <v>675</v>
      </c>
      <c r="F17" s="48">
        <f>'May22'!$B$10</f>
        <v>675</v>
      </c>
      <c r="G17" s="48">
        <f>June22!$B$10</f>
        <v>675</v>
      </c>
      <c r="H17" s="48">
        <f>July22!$B$10</f>
        <v>675</v>
      </c>
      <c r="I17" s="48">
        <f>'Aug22'!$B$10</f>
        <v>675</v>
      </c>
      <c r="J17" s="48">
        <f>Sept22!$B$10</f>
        <v>675</v>
      </c>
      <c r="K17" s="48">
        <f>'Oct22'!$B$10</f>
        <v>675</v>
      </c>
      <c r="L17" s="48">
        <f>'Nov22'!$B$10</f>
        <v>675</v>
      </c>
      <c r="M17" s="48">
        <f>'Dec22'!$B$10</f>
        <v>675</v>
      </c>
    </row>
    <row r="18" spans="1:13" s="31" customFormat="1" ht="14" x14ac:dyDescent="0.2">
      <c r="A18" s="61" t="s">
        <v>80</v>
      </c>
      <c r="B18" s="48">
        <f>'Jan22'!$B$11</f>
        <v>300</v>
      </c>
      <c r="C18" s="48">
        <f>'Feb22'!$B$11</f>
        <v>300</v>
      </c>
      <c r="D18" s="48">
        <f>March22!$B$11</f>
        <v>300</v>
      </c>
      <c r="E18" s="48">
        <f>April22!$B$11</f>
        <v>300</v>
      </c>
      <c r="F18" s="48">
        <f>'May22'!$B$11</f>
        <v>300</v>
      </c>
      <c r="G18" s="48">
        <f>June22!$B$11</f>
        <v>300</v>
      </c>
      <c r="H18" s="48">
        <f>July22!$B$11</f>
        <v>300</v>
      </c>
      <c r="I18" s="48">
        <f>'Aug22'!$B$11</f>
        <v>300</v>
      </c>
      <c r="J18" s="48">
        <f>Sept22!$B$11</f>
        <v>300</v>
      </c>
      <c r="K18" s="48">
        <f>'Oct22'!$B$11</f>
        <v>300</v>
      </c>
      <c r="L18" s="48">
        <f>'Nov22'!$B$11</f>
        <v>300</v>
      </c>
      <c r="M18" s="48">
        <f>'Dec22'!$B$11</f>
        <v>300</v>
      </c>
    </row>
    <row r="19" spans="1:13" s="31" customFormat="1" ht="14" x14ac:dyDescent="0.2">
      <c r="A19" s="61" t="s">
        <v>81</v>
      </c>
      <c r="B19" s="48">
        <f>'Jan22'!$B$12</f>
        <v>3333.3333333333335</v>
      </c>
      <c r="C19" s="48">
        <f>'Feb22'!$B$12</f>
        <v>3333.3333333333335</v>
      </c>
      <c r="D19" s="48">
        <f>March22!$B$12</f>
        <v>3333.3333333333335</v>
      </c>
      <c r="E19" s="48">
        <f>April22!$B$12</f>
        <v>3333.3333333333335</v>
      </c>
      <c r="F19" s="48">
        <f>'May22'!$B$12</f>
        <v>3333.3333333333335</v>
      </c>
      <c r="G19" s="48">
        <f>June22!$B$12</f>
        <v>3333.3333333333335</v>
      </c>
      <c r="H19" s="48">
        <f>July22!$B$12</f>
        <v>3333.3333333333335</v>
      </c>
      <c r="I19" s="48">
        <f>'Aug22'!$B$12</f>
        <v>3333.3333333333335</v>
      </c>
      <c r="J19" s="48">
        <f>Sept22!$B$12</f>
        <v>3333.3333333333335</v>
      </c>
      <c r="K19" s="48">
        <f>'Oct22'!$B$12</f>
        <v>3333.3333333333335</v>
      </c>
      <c r="L19" s="48">
        <f>'Nov22'!$B$12</f>
        <v>3333.3333333333335</v>
      </c>
      <c r="M19" s="48">
        <f>'Dec22'!$B$12</f>
        <v>3333.3333333333335</v>
      </c>
    </row>
    <row r="20" spans="1:13" s="31" customFormat="1" ht="14" x14ac:dyDescent="0.2">
      <c r="A20" s="61" t="s">
        <v>69</v>
      </c>
      <c r="B20" s="48">
        <f>'Jan22'!$B$13</f>
        <v>0</v>
      </c>
      <c r="C20" s="48">
        <f>'Feb22'!$B$13</f>
        <v>0</v>
      </c>
      <c r="D20" s="48">
        <f>March22!$B$13</f>
        <v>0</v>
      </c>
      <c r="E20" s="48">
        <f>April22!$B$13</f>
        <v>0</v>
      </c>
      <c r="F20" s="48">
        <f>'May22'!$B$13</f>
        <v>0</v>
      </c>
      <c r="G20" s="48">
        <f>June22!$B$13</f>
        <v>0</v>
      </c>
      <c r="H20" s="48">
        <f>July22!$B$13</f>
        <v>0</v>
      </c>
      <c r="I20" s="48">
        <f>'Aug22'!$B$13</f>
        <v>0</v>
      </c>
      <c r="J20" s="48">
        <f>Sept22!$B$13</f>
        <v>0</v>
      </c>
      <c r="K20" s="48">
        <f>'Oct22'!$B$13</f>
        <v>0</v>
      </c>
      <c r="L20" s="48">
        <f>'Nov22'!$B$13</f>
        <v>0</v>
      </c>
      <c r="M20" s="48">
        <f>'Dec22'!$B$13</f>
        <v>0</v>
      </c>
    </row>
    <row r="21" spans="1:13" s="31" customFormat="1" ht="14" x14ac:dyDescent="0.2">
      <c r="A21" s="61" t="s">
        <v>68</v>
      </c>
      <c r="B21" s="48">
        <f>'Jan22'!$B$14</f>
        <v>1166.666666666667</v>
      </c>
      <c r="C21" s="48">
        <f>'Feb22'!$B$14</f>
        <v>1166.666666666667</v>
      </c>
      <c r="D21" s="48">
        <f>March22!$B$14</f>
        <v>1166.666666666667</v>
      </c>
      <c r="E21" s="48">
        <f>April22!$B$14</f>
        <v>1166.666666666667</v>
      </c>
      <c r="F21" s="48">
        <f>'May22'!$B$14</f>
        <v>1166.666666666667</v>
      </c>
      <c r="G21" s="48">
        <f>June22!$B$14</f>
        <v>1166.666666666667</v>
      </c>
      <c r="H21" s="48">
        <f>July22!$B$14</f>
        <v>1166.666666666667</v>
      </c>
      <c r="I21" s="48">
        <f>'Aug22'!$B$14</f>
        <v>1166.666666666667</v>
      </c>
      <c r="J21" s="48">
        <f>Sept22!$B$14</f>
        <v>1166.666666666667</v>
      </c>
      <c r="K21" s="48">
        <f>'Oct22'!$B$14</f>
        <v>1166.666666666667</v>
      </c>
      <c r="L21" s="48">
        <f>'Nov22'!$B$14</f>
        <v>1166.666666666667</v>
      </c>
      <c r="M21" s="48">
        <f>'Dec22'!$B$14</f>
        <v>1166.666666666667</v>
      </c>
    </row>
    <row r="22" spans="1:13" s="31" customFormat="1" ht="14" customHeight="1" x14ac:dyDescent="0.2">
      <c r="A22" s="42" t="s">
        <v>67</v>
      </c>
      <c r="B22" s="80">
        <f>SUM(B11:B15)-SUM(B17:B21)</f>
        <v>674.99999999999909</v>
      </c>
      <c r="C22" s="80">
        <f t="shared" ref="C22:M22" si="3">SUM(C11:C15)-SUM(C17:C21)</f>
        <v>274.99999999999909</v>
      </c>
      <c r="D22" s="80">
        <f t="shared" si="3"/>
        <v>-1475.0000000000009</v>
      </c>
      <c r="E22" s="80">
        <f t="shared" si="3"/>
        <v>-1475.0000000000009</v>
      </c>
      <c r="F22" s="80">
        <f t="shared" si="3"/>
        <v>-2475.0000000000009</v>
      </c>
      <c r="G22" s="80">
        <f t="shared" si="3"/>
        <v>-2475.0000000000009</v>
      </c>
      <c r="H22" s="80">
        <f>SUM(H11:H15)-SUM(H17:H21)</f>
        <v>-2475.0000000000009</v>
      </c>
      <c r="I22" s="80">
        <f t="shared" si="3"/>
        <v>-2475.0000000000009</v>
      </c>
      <c r="J22" s="80">
        <f t="shared" si="3"/>
        <v>-2475.0000000000009</v>
      </c>
      <c r="K22" s="80">
        <f t="shared" si="3"/>
        <v>-2475.0000000000009</v>
      </c>
      <c r="L22" s="80">
        <f>SUM(L11:L15)-SUM(L17:L21)</f>
        <v>-2475.0000000000009</v>
      </c>
      <c r="M22" s="80">
        <f t="shared" si="3"/>
        <v>-2475.0000000000009</v>
      </c>
    </row>
    <row r="23" spans="1:13" s="31" customFormat="1" ht="14" customHeight="1" x14ac:dyDescent="0.2">
      <c r="A23" s="33"/>
      <c r="B23" s="33"/>
      <c r="C23" s="33"/>
      <c r="D23" s="33"/>
      <c r="E23" s="33"/>
      <c r="F23" s="33"/>
      <c r="G23" s="33"/>
      <c r="H23" s="33"/>
      <c r="I23" s="33"/>
      <c r="J23" s="33"/>
      <c r="K23" s="33"/>
      <c r="L23" s="33"/>
      <c r="M23" s="33"/>
    </row>
    <row r="24" spans="1:13" s="31" customFormat="1" ht="14" customHeight="1" x14ac:dyDescent="0.2">
      <c r="A24" s="60" t="s">
        <v>66</v>
      </c>
      <c r="B24" s="55"/>
      <c r="C24" s="55"/>
      <c r="D24" s="55"/>
      <c r="E24" s="55"/>
      <c r="F24" s="55"/>
      <c r="G24" s="55"/>
      <c r="H24" s="55"/>
      <c r="I24" s="55"/>
      <c r="J24" s="55"/>
      <c r="K24" s="55"/>
      <c r="L24" s="55"/>
      <c r="M24" s="55"/>
    </row>
    <row r="25" spans="1:13" s="31" customFormat="1" ht="14" customHeight="1" x14ac:dyDescent="0.2">
      <c r="A25" s="59" t="s">
        <v>101</v>
      </c>
      <c r="B25" s="38"/>
      <c r="C25" s="38"/>
      <c r="D25" s="38"/>
      <c r="E25" s="38"/>
      <c r="F25" s="38"/>
      <c r="G25" s="38"/>
      <c r="H25" s="38"/>
      <c r="I25" s="38"/>
      <c r="J25" s="38"/>
      <c r="K25" s="38"/>
      <c r="L25" s="38"/>
      <c r="M25" s="38"/>
    </row>
    <row r="26" spans="1:13" s="31" customFormat="1" ht="14" x14ac:dyDescent="0.2">
      <c r="A26" s="61" t="s">
        <v>102</v>
      </c>
      <c r="B26" s="48">
        <f>'Jan22'!$B$17</f>
        <v>0</v>
      </c>
      <c r="C26" s="48">
        <f>'Feb22'!$B$17</f>
        <v>0</v>
      </c>
      <c r="D26" s="48">
        <f>March22!$B$17</f>
        <v>0</v>
      </c>
      <c r="E26" s="48">
        <f>April22!$B$17</f>
        <v>0</v>
      </c>
      <c r="F26" s="48">
        <f>'May22'!$B$17</f>
        <v>0</v>
      </c>
      <c r="G26" s="48">
        <f>June22!$B$17</f>
        <v>0</v>
      </c>
      <c r="H26" s="48">
        <f>July22!$B$17</f>
        <v>0</v>
      </c>
      <c r="I26" s="48">
        <f>'Aug22'!$B$17</f>
        <v>0</v>
      </c>
      <c r="J26" s="48">
        <f>Sept22!$B$17</f>
        <v>0</v>
      </c>
      <c r="K26" s="48">
        <f>'Oct22'!$B$17</f>
        <v>0</v>
      </c>
      <c r="L26" s="48">
        <f>'Nov22'!$B$17</f>
        <v>0</v>
      </c>
      <c r="M26" s="48">
        <f>'Dec22'!$B$17</f>
        <v>0</v>
      </c>
    </row>
    <row r="27" spans="1:13" s="31" customFormat="1" ht="15" x14ac:dyDescent="0.2">
      <c r="A27" s="59" t="s">
        <v>103</v>
      </c>
      <c r="B27" s="38"/>
      <c r="C27" s="38"/>
      <c r="D27" s="38"/>
      <c r="E27" s="38"/>
      <c r="F27" s="38"/>
      <c r="G27" s="38"/>
      <c r="H27" s="38"/>
      <c r="I27" s="38"/>
      <c r="J27" s="38"/>
      <c r="K27" s="38"/>
      <c r="L27" s="38"/>
      <c r="M27" s="38"/>
    </row>
    <row r="28" spans="1:13" s="31" customFormat="1" ht="14" x14ac:dyDescent="0.2">
      <c r="A28" s="61" t="s">
        <v>104</v>
      </c>
      <c r="B28" s="48">
        <f>'Jan22'!$B$19</f>
        <v>0</v>
      </c>
      <c r="C28" s="48">
        <f>'Feb22'!$B$19</f>
        <v>0</v>
      </c>
      <c r="D28" s="48">
        <f>March22!$B$19</f>
        <v>0</v>
      </c>
      <c r="E28" s="48">
        <f>April22!$B$19</f>
        <v>0</v>
      </c>
      <c r="F28" s="48">
        <f>'May22'!$B$19</f>
        <v>0</v>
      </c>
      <c r="G28" s="48">
        <f>June22!$B$19</f>
        <v>0</v>
      </c>
      <c r="H28" s="48">
        <f>July22!$B$19</f>
        <v>0</v>
      </c>
      <c r="I28" s="48">
        <f>'Aug22'!$B$19</f>
        <v>0</v>
      </c>
      <c r="J28" s="48">
        <f>Sept22!$B$19</f>
        <v>0</v>
      </c>
      <c r="K28" s="48">
        <f>'Oct22'!$B$19</f>
        <v>0</v>
      </c>
      <c r="L28" s="48">
        <f>'Nov22'!$B$19</f>
        <v>0</v>
      </c>
      <c r="M28" s="48">
        <f>'Dec22'!$B$19</f>
        <v>0</v>
      </c>
    </row>
    <row r="29" spans="1:13" s="31" customFormat="1" ht="14" customHeight="1" x14ac:dyDescent="0.2">
      <c r="A29" s="61" t="s">
        <v>45</v>
      </c>
      <c r="B29" s="48">
        <f>'Jan22'!$B$20</f>
        <v>0</v>
      </c>
      <c r="C29" s="48">
        <f>'Feb22'!$B$20</f>
        <v>0</v>
      </c>
      <c r="D29" s="48">
        <f>March22!$B$20</f>
        <v>0</v>
      </c>
      <c r="E29" s="48">
        <f>April22!$B$20</f>
        <v>0</v>
      </c>
      <c r="F29" s="48">
        <f>'May22'!$B$20</f>
        <v>0</v>
      </c>
      <c r="G29" s="48">
        <f>June22!$B$20</f>
        <v>0</v>
      </c>
      <c r="H29" s="48">
        <f>July22!$B$20</f>
        <v>0</v>
      </c>
      <c r="I29" s="48">
        <f>'Aug22'!$B$20</f>
        <v>0</v>
      </c>
      <c r="J29" s="48">
        <f>Sept22!$B$20</f>
        <v>0</v>
      </c>
      <c r="K29" s="48">
        <f>'Oct22'!$B$20</f>
        <v>0</v>
      </c>
      <c r="L29" s="48">
        <f>'Nov22'!$B$20</f>
        <v>0</v>
      </c>
      <c r="M29" s="48">
        <f>'Dec22'!$B$20</f>
        <v>0</v>
      </c>
    </row>
    <row r="30" spans="1:13" s="31" customFormat="1" ht="16" x14ac:dyDescent="0.2">
      <c r="A30" s="36" t="s">
        <v>65</v>
      </c>
      <c r="B30" s="80">
        <f>SUM(B26)-SUM(B28:B29)</f>
        <v>0</v>
      </c>
      <c r="C30" s="80">
        <f t="shared" ref="C30:M30" si="4">SUM(C26)-SUM(C28:C29)</f>
        <v>0</v>
      </c>
      <c r="D30" s="80">
        <f t="shared" si="4"/>
        <v>0</v>
      </c>
      <c r="E30" s="80">
        <f t="shared" si="4"/>
        <v>0</v>
      </c>
      <c r="F30" s="80">
        <f t="shared" si="4"/>
        <v>0</v>
      </c>
      <c r="G30" s="80">
        <f t="shared" si="4"/>
        <v>0</v>
      </c>
      <c r="H30" s="80">
        <f t="shared" si="4"/>
        <v>0</v>
      </c>
      <c r="I30" s="80">
        <f t="shared" si="4"/>
        <v>0</v>
      </c>
      <c r="J30" s="80">
        <f t="shared" si="4"/>
        <v>0</v>
      </c>
      <c r="K30" s="80">
        <f t="shared" si="4"/>
        <v>0</v>
      </c>
      <c r="L30" s="80">
        <f t="shared" si="4"/>
        <v>0</v>
      </c>
      <c r="M30" s="80">
        <f t="shared" si="4"/>
        <v>0</v>
      </c>
    </row>
    <row r="31" spans="1:13" s="31" customFormat="1" ht="14" x14ac:dyDescent="0.2">
      <c r="A31" s="40"/>
      <c r="B31" s="33"/>
      <c r="C31" s="33"/>
      <c r="D31" s="33"/>
      <c r="E31" s="33"/>
      <c r="F31" s="33"/>
      <c r="G31" s="33"/>
      <c r="H31" s="33"/>
      <c r="I31" s="33"/>
      <c r="J31" s="33"/>
      <c r="K31" s="33"/>
      <c r="L31" s="33"/>
      <c r="M31" s="33"/>
    </row>
    <row r="32" spans="1:13" s="31" customFormat="1" ht="16" x14ac:dyDescent="0.2">
      <c r="A32" s="54" t="s">
        <v>64</v>
      </c>
      <c r="B32" s="55"/>
      <c r="C32" s="55"/>
      <c r="D32" s="55"/>
      <c r="E32" s="55"/>
      <c r="F32" s="55"/>
      <c r="G32" s="55"/>
      <c r="H32" s="55"/>
      <c r="I32" s="55"/>
      <c r="J32" s="55"/>
      <c r="K32" s="55"/>
      <c r="L32" s="55"/>
      <c r="M32" s="55"/>
    </row>
    <row r="33" spans="1:13" s="31" customFormat="1" ht="14" customHeight="1" x14ac:dyDescent="0.2">
      <c r="A33" s="59" t="s">
        <v>105</v>
      </c>
      <c r="B33" s="38"/>
      <c r="C33" s="38"/>
      <c r="D33" s="38"/>
      <c r="E33" s="38"/>
      <c r="F33" s="38"/>
      <c r="G33" s="38"/>
      <c r="H33" s="38"/>
      <c r="I33" s="38"/>
      <c r="J33" s="38"/>
      <c r="K33" s="38"/>
      <c r="L33" s="38"/>
      <c r="M33" s="38"/>
    </row>
    <row r="34" spans="1:13" s="31" customFormat="1" ht="14" customHeight="1" x14ac:dyDescent="0.2">
      <c r="A34" s="61" t="s">
        <v>106</v>
      </c>
      <c r="B34" s="48">
        <f>'Jan22'!$B$23</f>
        <v>0</v>
      </c>
      <c r="C34" s="48">
        <f>'Feb22'!$B$23</f>
        <v>0</v>
      </c>
      <c r="D34" s="48">
        <f>March22!$B$23</f>
        <v>0</v>
      </c>
      <c r="E34" s="48">
        <f>April22!$B$23</f>
        <v>0</v>
      </c>
      <c r="F34" s="48">
        <f>'May22'!$B$23</f>
        <v>0</v>
      </c>
      <c r="G34" s="48">
        <f>June22!$B$23</f>
        <v>0</v>
      </c>
      <c r="H34" s="48">
        <f>July22!$B$23</f>
        <v>0</v>
      </c>
      <c r="I34" s="48">
        <f>'Aug22'!$B$23</f>
        <v>0</v>
      </c>
      <c r="J34" s="48">
        <f>Sept22!$B$23</f>
        <v>0</v>
      </c>
      <c r="K34" s="48">
        <f>'Oct22'!$B$23</f>
        <v>0</v>
      </c>
      <c r="L34" s="48">
        <f>'Nov22'!$B$23</f>
        <v>0</v>
      </c>
      <c r="M34" s="48">
        <f>'Dec22'!$B$23</f>
        <v>0</v>
      </c>
    </row>
    <row r="35" spans="1:13" s="31" customFormat="1" ht="14" customHeight="1" x14ac:dyDescent="0.2">
      <c r="A35" s="59" t="s">
        <v>107</v>
      </c>
      <c r="B35" s="38"/>
      <c r="C35" s="38"/>
      <c r="D35" s="38"/>
      <c r="E35" s="38"/>
      <c r="F35" s="38"/>
      <c r="G35" s="38"/>
      <c r="H35" s="38"/>
      <c r="I35" s="38"/>
      <c r="J35" s="38"/>
      <c r="K35" s="38"/>
      <c r="L35" s="38"/>
      <c r="M35" s="38"/>
    </row>
    <row r="36" spans="1:13" s="31" customFormat="1" ht="14" customHeight="1" x14ac:dyDescent="0.2">
      <c r="A36" s="61" t="s">
        <v>63</v>
      </c>
      <c r="B36" s="48">
        <f>'Jan22'!$B$25</f>
        <v>0</v>
      </c>
      <c r="C36" s="48">
        <f>'Feb22'!$B$25</f>
        <v>0</v>
      </c>
      <c r="D36" s="48">
        <f>March22!$B$25</f>
        <v>0</v>
      </c>
      <c r="E36" s="48">
        <f>April22!$B$25</f>
        <v>0</v>
      </c>
      <c r="F36" s="48">
        <f>'May22'!$B$25</f>
        <v>0</v>
      </c>
      <c r="G36" s="48">
        <f>June22!$B$25</f>
        <v>0</v>
      </c>
      <c r="H36" s="48">
        <f>July22!$B$25</f>
        <v>0</v>
      </c>
      <c r="I36" s="48">
        <f>'Aug22'!$B$25</f>
        <v>0</v>
      </c>
      <c r="J36" s="48">
        <f>Sept22!$B$25</f>
        <v>0</v>
      </c>
      <c r="K36" s="48">
        <f>'Oct22'!$B$25</f>
        <v>0</v>
      </c>
      <c r="L36" s="48">
        <f>'Nov22'!$B$25</f>
        <v>0</v>
      </c>
      <c r="M36" s="48">
        <f>'Dec22'!$B$25</f>
        <v>0</v>
      </c>
    </row>
    <row r="37" spans="1:13" s="31" customFormat="1" ht="14" customHeight="1" x14ac:dyDescent="0.2">
      <c r="A37" s="36" t="s">
        <v>62</v>
      </c>
      <c r="B37" s="80">
        <f>SUM(B34)-SUM(B36)</f>
        <v>0</v>
      </c>
      <c r="C37" s="80">
        <f t="shared" ref="C37:M37" si="5">SUM(C34)-SUM(C36)</f>
        <v>0</v>
      </c>
      <c r="D37" s="80">
        <f t="shared" si="5"/>
        <v>0</v>
      </c>
      <c r="E37" s="80">
        <f t="shared" si="5"/>
        <v>0</v>
      </c>
      <c r="F37" s="80">
        <f t="shared" si="5"/>
        <v>0</v>
      </c>
      <c r="G37" s="80">
        <f t="shared" si="5"/>
        <v>0</v>
      </c>
      <c r="H37" s="80">
        <f t="shared" si="5"/>
        <v>0</v>
      </c>
      <c r="I37" s="80">
        <f t="shared" si="5"/>
        <v>0</v>
      </c>
      <c r="J37" s="80">
        <f t="shared" si="5"/>
        <v>0</v>
      </c>
      <c r="K37" s="80">
        <f t="shared" si="5"/>
        <v>0</v>
      </c>
      <c r="L37" s="80">
        <f t="shared" si="5"/>
        <v>0</v>
      </c>
      <c r="M37" s="80">
        <f t="shared" si="5"/>
        <v>0</v>
      </c>
    </row>
    <row r="38" spans="1:13" s="31" customFormat="1" ht="14" customHeight="1" x14ac:dyDescent="0.2">
      <c r="A38" s="33"/>
      <c r="B38" s="33"/>
      <c r="C38" s="33"/>
      <c r="D38" s="33"/>
      <c r="E38" s="33"/>
      <c r="F38" s="33"/>
      <c r="G38" s="33"/>
      <c r="H38" s="33"/>
      <c r="I38" s="33"/>
      <c r="J38" s="33"/>
      <c r="K38" s="33"/>
      <c r="L38" s="33"/>
      <c r="M38" s="33"/>
    </row>
    <row r="39" spans="1:13" s="31" customFormat="1" ht="14" customHeight="1" thickBot="1" x14ac:dyDescent="0.25">
      <c r="A39" s="56" t="s">
        <v>74</v>
      </c>
      <c r="B39" s="84">
        <f>SUM(B22,B30,B37)</f>
        <v>674.99999999999909</v>
      </c>
      <c r="C39" s="84">
        <f t="shared" ref="C39:M39" si="6">SUM(C22,C30,C37)</f>
        <v>274.99999999999909</v>
      </c>
      <c r="D39" s="84">
        <f t="shared" si="6"/>
        <v>-1475.0000000000009</v>
      </c>
      <c r="E39" s="84">
        <f t="shared" si="6"/>
        <v>-1475.0000000000009</v>
      </c>
      <c r="F39" s="84">
        <f t="shared" si="6"/>
        <v>-2475.0000000000009</v>
      </c>
      <c r="G39" s="84">
        <f t="shared" si="6"/>
        <v>-2475.0000000000009</v>
      </c>
      <c r="H39" s="84">
        <f t="shared" si="6"/>
        <v>-2475.0000000000009</v>
      </c>
      <c r="I39" s="84">
        <f t="shared" si="6"/>
        <v>-2475.0000000000009</v>
      </c>
      <c r="J39" s="84">
        <f t="shared" si="6"/>
        <v>-2475.0000000000009</v>
      </c>
      <c r="K39" s="84">
        <f t="shared" si="6"/>
        <v>-2475.0000000000009</v>
      </c>
      <c r="L39" s="84">
        <f t="shared" si="6"/>
        <v>-2475.0000000000009</v>
      </c>
      <c r="M39" s="84">
        <f t="shared" si="6"/>
        <v>-2475.0000000000009</v>
      </c>
    </row>
    <row r="40" spans="1:13" s="31" customFormat="1" ht="15" thickTop="1" x14ac:dyDescent="0.2">
      <c r="A40" s="33"/>
      <c r="B40" s="32"/>
      <c r="C40" s="32"/>
      <c r="D40" s="32"/>
      <c r="E40" s="32"/>
      <c r="F40" s="32"/>
      <c r="G40" s="32"/>
      <c r="H40" s="32"/>
      <c r="I40" s="32"/>
      <c r="J40" s="32"/>
      <c r="K40" s="32"/>
      <c r="L40" s="32"/>
      <c r="M40" s="32"/>
    </row>
    <row r="43" spans="1:13" x14ac:dyDescent="0.15">
      <c r="L43" s="51"/>
      <c r="M43" s="51"/>
    </row>
    <row r="44" spans="1:13" x14ac:dyDescent="0.15">
      <c r="L44" s="51"/>
      <c r="M44" s="51"/>
    </row>
  </sheetData>
  <mergeCells count="1">
    <mergeCell ref="A1:M1"/>
  </mergeCells>
  <phoneticPr fontId="6" type="noConversion"/>
  <conditionalFormatting sqref="B6:M7">
    <cfRule type="cellIs" dxfId="171" priority="3" operator="greaterThan">
      <formula>0</formula>
    </cfRule>
    <cfRule type="cellIs" dxfId="170" priority="4" operator="lessThan">
      <formula>0</formula>
    </cfRule>
  </conditionalFormatting>
  <conditionalFormatting sqref="B39:M39">
    <cfRule type="cellIs" dxfId="169" priority="1" operator="greaterThan">
      <formula>0</formula>
    </cfRule>
    <cfRule type="cellIs" dxfId="168" priority="2" operator="lessThan">
      <formula>0</formula>
    </cfRule>
  </conditionalFormatting>
  <printOptions horizontalCentered="1"/>
  <pageMargins left="0.35" right="0.35" top="0.5" bottom="0.5" header="0.5" footer="0.25"/>
  <pageSetup scale="82" fitToHeight="0" orientation="landscape"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D1F02-13DD-5944-BDCE-2627E11929F9}">
  <dimension ref="A1:O49"/>
  <sheetViews>
    <sheetView zoomScale="120" zoomScaleNormal="120" workbookViewId="0">
      <selection activeCell="H27" sqref="H27"/>
    </sheetView>
  </sheetViews>
  <sheetFormatPr baseColWidth="10" defaultRowHeight="16" x14ac:dyDescent="0.2"/>
  <cols>
    <col min="1" max="1" width="34.5" bestFit="1" customWidth="1"/>
    <col min="2" max="3" width="10.5" bestFit="1" customWidth="1"/>
    <col min="4" max="4" width="2" style="24" customWidth="1"/>
    <col min="5" max="5" width="8.1640625" bestFit="1" customWidth="1"/>
    <col min="6" max="6" width="7.6640625" bestFit="1" customWidth="1"/>
    <col min="7" max="7" width="17.6640625" bestFit="1" customWidth="1"/>
    <col min="8" max="8" width="21.83203125" bestFit="1" customWidth="1"/>
    <col min="9" max="9" width="20" bestFit="1" customWidth="1"/>
    <col min="10" max="11" width="10.5" bestFit="1" customWidth="1"/>
    <col min="12" max="12" width="13.5" bestFit="1" customWidth="1"/>
    <col min="13" max="13" width="16.6640625" bestFit="1" customWidth="1"/>
    <col min="14" max="14" width="10.1640625" bestFit="1" customWidth="1"/>
    <col min="15" max="15" width="11.1640625" bestFit="1" customWidth="1"/>
  </cols>
  <sheetData>
    <row r="1" spans="1:15" x14ac:dyDescent="0.2">
      <c r="A1" t="s">
        <v>132</v>
      </c>
      <c r="B1" s="69" t="s">
        <v>108</v>
      </c>
      <c r="D1" s="64"/>
      <c r="E1" t="s">
        <v>136</v>
      </c>
      <c r="F1" t="s">
        <v>42</v>
      </c>
      <c r="G1" t="s">
        <v>21</v>
      </c>
      <c r="H1" t="s">
        <v>133</v>
      </c>
      <c r="I1" t="s">
        <v>48</v>
      </c>
      <c r="J1" t="s">
        <v>41</v>
      </c>
      <c r="K1" t="s">
        <v>8</v>
      </c>
      <c r="L1" t="s">
        <v>34</v>
      </c>
      <c r="M1" t="s">
        <v>49</v>
      </c>
      <c r="N1" t="s">
        <v>58</v>
      </c>
      <c r="O1" t="s">
        <v>149</v>
      </c>
    </row>
    <row r="2" spans="1:15" x14ac:dyDescent="0.2">
      <c r="A2" s="65" t="s">
        <v>79</v>
      </c>
      <c r="B2" s="4">
        <f>0</f>
        <v>0</v>
      </c>
      <c r="D2" s="64"/>
      <c r="E2">
        <v>1</v>
      </c>
      <c r="F2" s="22"/>
      <c r="G2" t="s">
        <v>98</v>
      </c>
      <c r="H2" s="22" t="s">
        <v>134</v>
      </c>
      <c r="I2" t="s">
        <v>147</v>
      </c>
      <c r="J2" s="23"/>
      <c r="K2" s="1">
        <v>200</v>
      </c>
      <c r="L2" s="23"/>
      <c r="M2" t="s">
        <v>148</v>
      </c>
      <c r="N2" s="50"/>
      <c r="O2" s="50" t="s">
        <v>82</v>
      </c>
    </row>
    <row r="3" spans="1:15" x14ac:dyDescent="0.2">
      <c r="A3" s="68" t="s">
        <v>100</v>
      </c>
      <c r="B3" s="77">
        <f>SUM(B4:B8)</f>
        <v>7750</v>
      </c>
      <c r="C3" s="4">
        <f>Table13456789101112131415161718192021222325[[#Totals],[Income]]</f>
        <v>7750</v>
      </c>
      <c r="D3" s="70"/>
      <c r="E3">
        <v>2</v>
      </c>
      <c r="F3" s="22"/>
      <c r="G3" t="s">
        <v>98</v>
      </c>
      <c r="H3" s="22" t="s">
        <v>134</v>
      </c>
      <c r="I3" t="s">
        <v>6</v>
      </c>
      <c r="J3" s="23"/>
      <c r="K3" s="1">
        <v>400</v>
      </c>
      <c r="L3" s="23"/>
      <c r="M3" t="s">
        <v>148</v>
      </c>
      <c r="N3" s="50"/>
      <c r="O3" s="50" t="s">
        <v>82</v>
      </c>
    </row>
    <row r="4" spans="1:15" x14ac:dyDescent="0.2">
      <c r="A4" s="62" t="s">
        <v>94</v>
      </c>
      <c r="B4" s="4">
        <f>SUM(J20:J28)</f>
        <v>7500</v>
      </c>
      <c r="D4" s="64"/>
      <c r="E4">
        <v>3</v>
      </c>
      <c r="F4" s="22"/>
      <c r="G4" t="s">
        <v>98</v>
      </c>
      <c r="H4" s="22" t="s">
        <v>135</v>
      </c>
      <c r="I4" t="s">
        <v>24</v>
      </c>
      <c r="J4" s="23"/>
      <c r="K4" s="1">
        <v>300</v>
      </c>
      <c r="L4" s="23"/>
      <c r="M4" t="s">
        <v>148</v>
      </c>
      <c r="N4" s="50"/>
      <c r="O4" s="50" t="s">
        <v>82</v>
      </c>
    </row>
    <row r="5" spans="1:15" x14ac:dyDescent="0.2">
      <c r="A5" s="62" t="s">
        <v>93</v>
      </c>
      <c r="B5" s="4">
        <f>SUM(J29:J32)</f>
        <v>250</v>
      </c>
      <c r="D5" s="64"/>
      <c r="E5">
        <v>4</v>
      </c>
      <c r="F5" s="22"/>
      <c r="G5" s="71" t="s">
        <v>98</v>
      </c>
      <c r="H5" s="22" t="s">
        <v>134</v>
      </c>
      <c r="I5" t="s">
        <v>3</v>
      </c>
      <c r="J5" s="23"/>
      <c r="K5" s="1">
        <v>400</v>
      </c>
      <c r="L5" s="23"/>
      <c r="M5" t="s">
        <v>148</v>
      </c>
      <c r="N5" s="50"/>
      <c r="O5" s="50" t="s">
        <v>82</v>
      </c>
    </row>
    <row r="6" spans="1:15" x14ac:dyDescent="0.2">
      <c r="A6" s="62" t="s">
        <v>95</v>
      </c>
      <c r="B6" s="1">
        <v>0</v>
      </c>
      <c r="D6" s="64"/>
      <c r="E6">
        <v>5</v>
      </c>
      <c r="F6" s="22"/>
      <c r="G6" s="71" t="s">
        <v>98</v>
      </c>
      <c r="H6" s="22" t="s">
        <v>134</v>
      </c>
      <c r="I6" t="s">
        <v>7</v>
      </c>
      <c r="J6" s="23"/>
      <c r="K6" s="1">
        <v>300</v>
      </c>
      <c r="L6" s="23"/>
      <c r="M6" t="s">
        <v>148</v>
      </c>
      <c r="N6" s="50"/>
      <c r="O6" s="50" t="s">
        <v>82</v>
      </c>
    </row>
    <row r="7" spans="1:15" x14ac:dyDescent="0.2">
      <c r="A7" s="62" t="s">
        <v>96</v>
      </c>
      <c r="B7" s="1">
        <v>0</v>
      </c>
      <c r="D7" s="64"/>
      <c r="E7">
        <v>6</v>
      </c>
      <c r="F7" s="22"/>
      <c r="G7" t="s">
        <v>98</v>
      </c>
      <c r="H7" s="22" t="s">
        <v>134</v>
      </c>
      <c r="I7" t="s">
        <v>44</v>
      </c>
      <c r="J7" s="23"/>
      <c r="K7" s="1">
        <v>200</v>
      </c>
      <c r="L7" s="23"/>
      <c r="M7" t="s">
        <v>148</v>
      </c>
      <c r="N7" s="50"/>
      <c r="O7" s="50" t="s">
        <v>82</v>
      </c>
    </row>
    <row r="8" spans="1:15" x14ac:dyDescent="0.2">
      <c r="A8" s="62" t="s">
        <v>97</v>
      </c>
      <c r="B8" s="1">
        <v>0</v>
      </c>
      <c r="D8" s="64"/>
      <c r="E8">
        <v>7</v>
      </c>
      <c r="F8" s="22"/>
      <c r="G8" t="s">
        <v>98</v>
      </c>
      <c r="H8" s="22" t="s">
        <v>134</v>
      </c>
      <c r="I8" t="s">
        <v>53</v>
      </c>
      <c r="J8" s="23"/>
      <c r="K8" s="1">
        <v>100</v>
      </c>
      <c r="L8" s="23"/>
      <c r="M8" t="s">
        <v>148</v>
      </c>
      <c r="N8" s="50"/>
      <c r="O8" s="50" t="s">
        <v>82</v>
      </c>
    </row>
    <row r="9" spans="1:15" x14ac:dyDescent="0.2">
      <c r="A9" s="59" t="s">
        <v>98</v>
      </c>
      <c r="B9" s="25">
        <f>SUM(B10:B14)</f>
        <v>7075.0000000000009</v>
      </c>
      <c r="D9" s="64"/>
      <c r="E9">
        <v>8</v>
      </c>
      <c r="F9" s="22"/>
      <c r="G9" s="22" t="s">
        <v>98</v>
      </c>
      <c r="H9" s="22" t="s">
        <v>134</v>
      </c>
      <c r="I9" t="s">
        <v>85</v>
      </c>
      <c r="J9" s="1"/>
      <c r="K9" s="1">
        <v>100</v>
      </c>
      <c r="L9" s="1"/>
      <c r="M9" t="s">
        <v>139</v>
      </c>
      <c r="N9" s="50"/>
      <c r="O9" s="50" t="s">
        <v>82</v>
      </c>
    </row>
    <row r="10" spans="1:15" x14ac:dyDescent="0.2">
      <c r="A10" s="61" t="s">
        <v>99</v>
      </c>
      <c r="B10" s="4">
        <f>SUM(K2:K3,K5:K15)</f>
        <v>2275</v>
      </c>
      <c r="D10" s="64"/>
      <c r="E10">
        <v>9</v>
      </c>
      <c r="F10" s="22"/>
      <c r="G10" s="22" t="s">
        <v>98</v>
      </c>
      <c r="H10" s="22" t="s">
        <v>134</v>
      </c>
      <c r="I10" t="s">
        <v>4</v>
      </c>
      <c r="J10" s="1"/>
      <c r="K10" s="1">
        <v>200</v>
      </c>
      <c r="L10" s="1"/>
      <c r="M10" t="s">
        <v>139</v>
      </c>
      <c r="N10" s="50"/>
      <c r="O10" s="50" t="s">
        <v>82</v>
      </c>
    </row>
    <row r="11" spans="1:15" x14ac:dyDescent="0.2">
      <c r="A11" s="61" t="s">
        <v>80</v>
      </c>
      <c r="B11" s="4">
        <f>SUM(K16)</f>
        <v>300</v>
      </c>
      <c r="D11" s="64"/>
      <c r="E11">
        <v>10</v>
      </c>
      <c r="F11" s="22"/>
      <c r="G11" s="22" t="s">
        <v>98</v>
      </c>
      <c r="H11" s="22" t="s">
        <v>134</v>
      </c>
      <c r="I11" t="s">
        <v>142</v>
      </c>
      <c r="J11" s="23"/>
      <c r="K11" s="1">
        <v>100</v>
      </c>
      <c r="L11" s="23"/>
      <c r="M11" t="s">
        <v>139</v>
      </c>
      <c r="N11" s="50"/>
      <c r="O11" s="50" t="s">
        <v>82</v>
      </c>
    </row>
    <row r="12" spans="1:15" x14ac:dyDescent="0.2">
      <c r="A12" s="61" t="s">
        <v>81</v>
      </c>
      <c r="B12" s="4">
        <f>SUM(K17)</f>
        <v>3333.3333333333335</v>
      </c>
      <c r="D12" s="64"/>
      <c r="E12">
        <v>11</v>
      </c>
      <c r="F12" s="22"/>
      <c r="G12" s="22" t="s">
        <v>98</v>
      </c>
      <c r="H12" s="22" t="s">
        <v>134</v>
      </c>
      <c r="I12" t="s">
        <v>141</v>
      </c>
      <c r="J12" s="23"/>
      <c r="K12" s="1">
        <v>100</v>
      </c>
      <c r="L12" s="23"/>
      <c r="M12" t="s">
        <v>139</v>
      </c>
      <c r="N12" s="50"/>
      <c r="O12" s="50" t="s">
        <v>82</v>
      </c>
    </row>
    <row r="13" spans="1:15" x14ac:dyDescent="0.2">
      <c r="A13" s="61" t="s">
        <v>69</v>
      </c>
      <c r="B13" s="1">
        <v>0</v>
      </c>
      <c r="D13" s="64"/>
      <c r="E13">
        <v>12</v>
      </c>
      <c r="F13" s="22"/>
      <c r="G13" s="22" t="s">
        <v>98</v>
      </c>
      <c r="H13" s="22" t="s">
        <v>134</v>
      </c>
      <c r="I13" t="s">
        <v>87</v>
      </c>
      <c r="J13" s="23"/>
      <c r="K13" s="1">
        <v>100</v>
      </c>
      <c r="L13" s="23"/>
      <c r="M13" t="s">
        <v>139</v>
      </c>
      <c r="N13" s="50"/>
      <c r="O13" s="50" t="s">
        <v>82</v>
      </c>
    </row>
    <row r="14" spans="1:15" x14ac:dyDescent="0.2">
      <c r="A14" s="61" t="s">
        <v>68</v>
      </c>
      <c r="B14" s="4">
        <f>SUM(L18:L19)</f>
        <v>1166.666666666667</v>
      </c>
      <c r="D14" s="64"/>
      <c r="E14">
        <v>13</v>
      </c>
      <c r="F14" s="22"/>
      <c r="G14" s="22" t="s">
        <v>98</v>
      </c>
      <c r="H14" s="22" t="s">
        <v>134</v>
      </c>
      <c r="I14" t="s">
        <v>2</v>
      </c>
      <c r="J14" s="23"/>
      <c r="K14" s="1">
        <v>25</v>
      </c>
      <c r="L14" s="23"/>
      <c r="M14" t="s">
        <v>139</v>
      </c>
      <c r="N14" s="50"/>
      <c r="O14" s="50" t="s">
        <v>82</v>
      </c>
    </row>
    <row r="15" spans="1:15" x14ac:dyDescent="0.2">
      <c r="A15" s="66" t="s">
        <v>67</v>
      </c>
      <c r="B15" s="78">
        <f>B3-B9</f>
        <v>674.99999999999909</v>
      </c>
      <c r="D15" s="64"/>
      <c r="E15">
        <v>14</v>
      </c>
      <c r="F15" s="22"/>
      <c r="G15" s="22" t="s">
        <v>98</v>
      </c>
      <c r="H15" s="22" t="s">
        <v>134</v>
      </c>
      <c r="I15" t="s">
        <v>5</v>
      </c>
      <c r="J15" s="23"/>
      <c r="K15" s="1">
        <v>50</v>
      </c>
      <c r="L15" s="23"/>
      <c r="M15" t="s">
        <v>139</v>
      </c>
      <c r="N15" s="50"/>
      <c r="O15" s="50" t="s">
        <v>82</v>
      </c>
    </row>
    <row r="16" spans="1:15" x14ac:dyDescent="0.2">
      <c r="A16" s="59" t="s">
        <v>101</v>
      </c>
      <c r="B16" s="25">
        <f>SUM(B17)</f>
        <v>0</v>
      </c>
      <c r="D16" s="64"/>
      <c r="E16">
        <v>15</v>
      </c>
      <c r="F16" s="22"/>
      <c r="G16" s="22" t="s">
        <v>98</v>
      </c>
      <c r="H16" s="22" t="s">
        <v>80</v>
      </c>
      <c r="I16" t="s">
        <v>83</v>
      </c>
      <c r="J16" s="23"/>
      <c r="K16" s="1">
        <v>300</v>
      </c>
      <c r="L16" s="23"/>
      <c r="M16" t="s">
        <v>139</v>
      </c>
      <c r="N16" s="50"/>
      <c r="O16" s="50" t="s">
        <v>82</v>
      </c>
    </row>
    <row r="17" spans="1:15" x14ac:dyDescent="0.2">
      <c r="A17" s="61" t="s">
        <v>102</v>
      </c>
      <c r="B17" s="1">
        <f>SUM(0)</f>
        <v>0</v>
      </c>
      <c r="D17" s="64"/>
      <c r="E17">
        <v>16</v>
      </c>
      <c r="F17" s="22"/>
      <c r="G17" s="22" t="s">
        <v>98</v>
      </c>
      <c r="H17" s="22" t="s">
        <v>84</v>
      </c>
      <c r="I17" t="s">
        <v>137</v>
      </c>
      <c r="J17" s="23"/>
      <c r="K17" s="1">
        <f>'Overhead Expense Breakdown'!D29</f>
        <v>3333.3333333333335</v>
      </c>
      <c r="L17" s="23"/>
      <c r="M17" t="s">
        <v>139</v>
      </c>
      <c r="N17" s="50"/>
      <c r="O17" s="50" t="s">
        <v>82</v>
      </c>
    </row>
    <row r="18" spans="1:15" x14ac:dyDescent="0.2">
      <c r="A18" s="59" t="s">
        <v>103</v>
      </c>
      <c r="B18" s="25">
        <f>SUM(B19:B20)</f>
        <v>0</v>
      </c>
      <c r="D18" s="64"/>
      <c r="E18">
        <v>17</v>
      </c>
      <c r="F18" s="22"/>
      <c r="G18" s="22" t="s">
        <v>98</v>
      </c>
      <c r="H18" s="22" t="s">
        <v>135</v>
      </c>
      <c r="I18" t="s">
        <v>138</v>
      </c>
      <c r="J18" s="23"/>
      <c r="K18" s="1"/>
      <c r="L18" s="1">
        <v>816.66666666666686</v>
      </c>
      <c r="M18" t="s">
        <v>139</v>
      </c>
      <c r="N18" s="50"/>
      <c r="O18" s="50" t="s">
        <v>82</v>
      </c>
    </row>
    <row r="19" spans="1:15" x14ac:dyDescent="0.2">
      <c r="A19" s="61" t="s">
        <v>104</v>
      </c>
      <c r="B19" s="1">
        <f>SUM(0)</f>
        <v>0</v>
      </c>
      <c r="D19" s="64"/>
      <c r="E19">
        <v>18</v>
      </c>
      <c r="F19" s="22"/>
      <c r="G19" s="22" t="s">
        <v>98</v>
      </c>
      <c r="H19" s="22" t="s">
        <v>135</v>
      </c>
      <c r="I19" t="s">
        <v>54</v>
      </c>
      <c r="J19" s="23"/>
      <c r="K19" s="1"/>
      <c r="L19" s="1">
        <v>350.00000000000006</v>
      </c>
      <c r="M19" t="s">
        <v>139</v>
      </c>
      <c r="N19" s="50"/>
      <c r="O19" s="50" t="s">
        <v>82</v>
      </c>
    </row>
    <row r="20" spans="1:15" x14ac:dyDescent="0.2">
      <c r="A20" s="61" t="s">
        <v>45</v>
      </c>
      <c r="B20" s="1">
        <f>SUM(0)</f>
        <v>0</v>
      </c>
      <c r="D20" s="64"/>
      <c r="E20">
        <v>19</v>
      </c>
      <c r="F20" s="22"/>
      <c r="G20" s="22" t="s">
        <v>100</v>
      </c>
      <c r="H20" s="22" t="s">
        <v>94</v>
      </c>
      <c r="I20" t="s">
        <v>140</v>
      </c>
      <c r="J20" s="1">
        <v>1000</v>
      </c>
      <c r="K20" s="1"/>
      <c r="L20" s="23"/>
      <c r="M20" t="s">
        <v>50</v>
      </c>
      <c r="N20" s="50"/>
      <c r="O20" s="50" t="s">
        <v>82</v>
      </c>
    </row>
    <row r="21" spans="1:15" x14ac:dyDescent="0.2">
      <c r="A21" s="67" t="s">
        <v>65</v>
      </c>
      <c r="B21" s="78">
        <f>SUM(B16,B18)</f>
        <v>0</v>
      </c>
      <c r="D21" s="64"/>
      <c r="E21">
        <v>20</v>
      </c>
      <c r="F21" s="22"/>
      <c r="G21" s="22" t="s">
        <v>100</v>
      </c>
      <c r="H21" s="22" t="s">
        <v>94</v>
      </c>
      <c r="I21" t="s">
        <v>140</v>
      </c>
      <c r="J21" s="23">
        <v>1000</v>
      </c>
      <c r="K21" s="1"/>
      <c r="L21" s="23"/>
      <c r="M21" t="s">
        <v>50</v>
      </c>
      <c r="N21" s="50"/>
      <c r="O21" s="50" t="s">
        <v>82</v>
      </c>
    </row>
    <row r="22" spans="1:15" x14ac:dyDescent="0.2">
      <c r="A22" s="59" t="s">
        <v>105</v>
      </c>
      <c r="B22" s="25">
        <f>SUM(B23)</f>
        <v>0</v>
      </c>
      <c r="D22" s="64"/>
      <c r="E22">
        <v>21</v>
      </c>
      <c r="F22" s="22"/>
      <c r="G22" s="22" t="s">
        <v>100</v>
      </c>
      <c r="H22" s="22" t="s">
        <v>94</v>
      </c>
      <c r="I22" t="s">
        <v>140</v>
      </c>
      <c r="J22" s="23">
        <v>1000</v>
      </c>
      <c r="K22" s="1"/>
      <c r="L22" s="23"/>
      <c r="M22" t="s">
        <v>50</v>
      </c>
      <c r="N22" s="50"/>
      <c r="O22" s="50" t="s">
        <v>82</v>
      </c>
    </row>
    <row r="23" spans="1:15" x14ac:dyDescent="0.2">
      <c r="A23" s="61" t="s">
        <v>106</v>
      </c>
      <c r="B23" s="1">
        <f>SUM(0)</f>
        <v>0</v>
      </c>
      <c r="D23" s="64"/>
      <c r="E23">
        <v>22</v>
      </c>
      <c r="F23" s="22"/>
      <c r="G23" s="22" t="s">
        <v>100</v>
      </c>
      <c r="H23" s="22" t="s">
        <v>94</v>
      </c>
      <c r="I23" t="s">
        <v>140</v>
      </c>
      <c r="J23" s="23">
        <v>1000</v>
      </c>
      <c r="K23" s="1"/>
      <c r="L23" s="23"/>
      <c r="M23" t="s">
        <v>50</v>
      </c>
      <c r="N23" s="50"/>
      <c r="O23" s="50" t="s">
        <v>82</v>
      </c>
    </row>
    <row r="24" spans="1:15" x14ac:dyDescent="0.2">
      <c r="A24" s="59" t="s">
        <v>107</v>
      </c>
      <c r="B24" s="25">
        <f>SUM(B25)</f>
        <v>0</v>
      </c>
      <c r="D24" s="64"/>
      <c r="E24">
        <v>23</v>
      </c>
      <c r="F24" s="22"/>
      <c r="G24" s="22" t="s">
        <v>100</v>
      </c>
      <c r="H24" s="22" t="s">
        <v>94</v>
      </c>
      <c r="I24" t="s">
        <v>140</v>
      </c>
      <c r="J24" s="23">
        <v>1000</v>
      </c>
      <c r="K24" s="1"/>
      <c r="L24" s="23"/>
      <c r="M24" t="s">
        <v>50</v>
      </c>
      <c r="N24" s="50"/>
      <c r="O24" s="50" t="s">
        <v>82</v>
      </c>
    </row>
    <row r="25" spans="1:15" x14ac:dyDescent="0.2">
      <c r="A25" s="61" t="s">
        <v>63</v>
      </c>
      <c r="B25" s="1">
        <f>SUM(0)</f>
        <v>0</v>
      </c>
      <c r="D25" s="64"/>
      <c r="E25">
        <v>24</v>
      </c>
      <c r="F25" s="9"/>
      <c r="G25" s="22" t="s">
        <v>100</v>
      </c>
      <c r="H25" s="22" t="s">
        <v>94</v>
      </c>
      <c r="I25" t="s">
        <v>140</v>
      </c>
      <c r="J25" s="23">
        <v>1000</v>
      </c>
      <c r="K25" s="1"/>
      <c r="L25" s="23"/>
      <c r="M25" t="s">
        <v>50</v>
      </c>
      <c r="N25" s="50"/>
      <c r="O25" s="50" t="s">
        <v>82</v>
      </c>
    </row>
    <row r="26" spans="1:15" x14ac:dyDescent="0.2">
      <c r="A26" s="67" t="s">
        <v>62</v>
      </c>
      <c r="B26" s="78">
        <f>SUM(B22,B24)</f>
        <v>0</v>
      </c>
      <c r="D26" s="64"/>
      <c r="E26">
        <v>25</v>
      </c>
      <c r="F26" s="9"/>
      <c r="G26" s="22" t="s">
        <v>100</v>
      </c>
      <c r="H26" s="22" t="s">
        <v>94</v>
      </c>
      <c r="I26" t="s">
        <v>140</v>
      </c>
      <c r="J26" s="23">
        <v>500</v>
      </c>
      <c r="K26" s="1"/>
      <c r="L26" s="23"/>
      <c r="M26" t="s">
        <v>50</v>
      </c>
      <c r="N26" s="50"/>
      <c r="O26" s="50" t="s">
        <v>82</v>
      </c>
    </row>
    <row r="27" spans="1:15" ht="17" thickBot="1" x14ac:dyDescent="0.25">
      <c r="A27" s="65" t="s">
        <v>78</v>
      </c>
      <c r="B27" s="79">
        <f>B2+SUM(B15,B21,B26)</f>
        <v>674.99999999999909</v>
      </c>
      <c r="D27" s="64"/>
      <c r="E27">
        <v>26</v>
      </c>
      <c r="F27" s="9"/>
      <c r="G27" s="22" t="s">
        <v>100</v>
      </c>
      <c r="H27" s="22" t="s">
        <v>94</v>
      </c>
      <c r="I27" t="s">
        <v>140</v>
      </c>
      <c r="J27" s="23">
        <v>500</v>
      </c>
      <c r="K27" s="1"/>
      <c r="L27" s="23"/>
      <c r="M27" t="s">
        <v>91</v>
      </c>
      <c r="N27" s="50"/>
      <c r="O27" s="50" t="s">
        <v>82</v>
      </c>
    </row>
    <row r="28" spans="1:15" ht="17" thickTop="1" x14ac:dyDescent="0.2">
      <c r="D28" s="64"/>
      <c r="E28">
        <v>27</v>
      </c>
      <c r="F28" s="22"/>
      <c r="G28" s="22" t="s">
        <v>100</v>
      </c>
      <c r="H28" s="22" t="s">
        <v>94</v>
      </c>
      <c r="I28" t="s">
        <v>140</v>
      </c>
      <c r="J28" s="23">
        <v>500</v>
      </c>
      <c r="K28" s="1"/>
      <c r="L28" s="23"/>
      <c r="M28" t="s">
        <v>91</v>
      </c>
      <c r="N28" s="50"/>
      <c r="O28" s="50" t="s">
        <v>82</v>
      </c>
    </row>
    <row r="29" spans="1:15" x14ac:dyDescent="0.2">
      <c r="D29" s="64"/>
      <c r="E29">
        <v>28</v>
      </c>
      <c r="F29" s="22"/>
      <c r="G29" s="22" t="s">
        <v>100</v>
      </c>
      <c r="H29" s="22" t="s">
        <v>93</v>
      </c>
      <c r="I29" t="s">
        <v>6</v>
      </c>
      <c r="J29" s="23">
        <v>25</v>
      </c>
      <c r="K29" s="1"/>
      <c r="L29" s="23"/>
      <c r="M29" t="s">
        <v>93</v>
      </c>
      <c r="N29" s="50"/>
      <c r="O29" s="50" t="s">
        <v>82</v>
      </c>
    </row>
    <row r="30" spans="1:15" x14ac:dyDescent="0.2">
      <c r="D30" s="64"/>
      <c r="E30">
        <v>29</v>
      </c>
      <c r="F30" s="22"/>
      <c r="G30" s="22" t="s">
        <v>100</v>
      </c>
      <c r="H30" s="22" t="s">
        <v>93</v>
      </c>
      <c r="I30" t="s">
        <v>6</v>
      </c>
      <c r="J30" s="23">
        <v>50</v>
      </c>
      <c r="K30" s="1"/>
      <c r="L30" s="23"/>
      <c r="M30" t="s">
        <v>93</v>
      </c>
      <c r="N30" s="50"/>
      <c r="O30" s="50" t="s">
        <v>82</v>
      </c>
    </row>
    <row r="31" spans="1:15" x14ac:dyDescent="0.2">
      <c r="D31" s="64"/>
      <c r="E31">
        <v>30</v>
      </c>
      <c r="F31" s="22"/>
      <c r="G31" s="22" t="s">
        <v>100</v>
      </c>
      <c r="H31" s="22" t="s">
        <v>93</v>
      </c>
      <c r="I31" t="s">
        <v>6</v>
      </c>
      <c r="J31" s="23">
        <v>75</v>
      </c>
      <c r="K31" s="1"/>
      <c r="L31" s="23"/>
      <c r="M31" t="s">
        <v>93</v>
      </c>
      <c r="N31" s="50"/>
      <c r="O31" s="50" t="s">
        <v>82</v>
      </c>
    </row>
    <row r="32" spans="1:15" x14ac:dyDescent="0.2">
      <c r="D32" s="64"/>
      <c r="E32">
        <v>31</v>
      </c>
      <c r="F32" s="22"/>
      <c r="G32" s="22" t="s">
        <v>100</v>
      </c>
      <c r="H32" s="22" t="s">
        <v>93</v>
      </c>
      <c r="I32" t="s">
        <v>6</v>
      </c>
      <c r="J32" s="1">
        <v>100</v>
      </c>
      <c r="K32" s="1"/>
      <c r="L32" s="23"/>
      <c r="M32" t="s">
        <v>93</v>
      </c>
      <c r="N32" s="50"/>
      <c r="O32" s="50" t="s">
        <v>82</v>
      </c>
    </row>
    <row r="33" spans="2:15" x14ac:dyDescent="0.2">
      <c r="D33" s="64"/>
      <c r="J33" s="16">
        <f>SUBTOTAL(109,Table13456789101112131415161718192021222325[Income])</f>
        <v>7750</v>
      </c>
      <c r="K33" s="16">
        <f>SUBTOTAL(109,Table13456789101112131415161718192021222325[Expense])</f>
        <v>6208.3333333333339</v>
      </c>
      <c r="L33" s="16">
        <f>SUBTOTAL(109,Table13456789101112131415161718192021222325[Tax Savings])</f>
        <v>1166.666666666667</v>
      </c>
      <c r="N33" s="10"/>
      <c r="O33" s="10"/>
    </row>
    <row r="34" spans="2:15" x14ac:dyDescent="0.2">
      <c r="J34" s="4"/>
    </row>
    <row r="35" spans="2:15" x14ac:dyDescent="0.2">
      <c r="B35" s="4"/>
    </row>
    <row r="36" spans="2:15" x14ac:dyDescent="0.2">
      <c r="B36" s="4"/>
    </row>
    <row r="37" spans="2:15" x14ac:dyDescent="0.2">
      <c r="B37" s="4"/>
    </row>
    <row r="38" spans="2:15" x14ac:dyDescent="0.2">
      <c r="B38" s="1"/>
    </row>
    <row r="39" spans="2:15" x14ac:dyDescent="0.2">
      <c r="B39" s="1"/>
    </row>
    <row r="40" spans="2:15" x14ac:dyDescent="0.2">
      <c r="B40" s="1"/>
    </row>
    <row r="41" spans="2:15" x14ac:dyDescent="0.2">
      <c r="B41" s="1"/>
    </row>
    <row r="44" spans="2:15" x14ac:dyDescent="0.2">
      <c r="B44" s="4"/>
    </row>
    <row r="45" spans="2:15" x14ac:dyDescent="0.2">
      <c r="B45" s="4"/>
    </row>
    <row r="46" spans="2:15" x14ac:dyDescent="0.2">
      <c r="B46" s="4"/>
    </row>
    <row r="47" spans="2:15" x14ac:dyDescent="0.2">
      <c r="B47" s="4"/>
    </row>
    <row r="48" spans="2:15" x14ac:dyDescent="0.2">
      <c r="B48" s="4"/>
    </row>
    <row r="49" spans="2:2" x14ac:dyDescent="0.2">
      <c r="B49" s="4"/>
    </row>
  </sheetData>
  <pageMargins left="0.7" right="0.7" top="0.75" bottom="0.75" header="0.3" footer="0.3"/>
  <ignoredErrors>
    <ignoredError sqref="J28:J32 L18:L19 J26" calculatedColumn="1"/>
    <ignoredError sqref="B23 B18" formula="1"/>
    <ignoredError sqref="B5" formulaRange="1"/>
  </ignoredErrors>
  <legacyDrawing r:id="rId1"/>
  <tableParts count="1">
    <tablePart r:id="rId2"/>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E38B1-BB1D-4A4A-AC74-ACF3125C510D}">
  <dimension ref="A1:O49"/>
  <sheetViews>
    <sheetView topLeftCell="B1" zoomScale="146" zoomScaleNormal="146" workbookViewId="0">
      <selection activeCell="N2" sqref="N2"/>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109</v>
      </c>
      <c r="D1" s="64"/>
      <c r="E1" t="s">
        <v>136</v>
      </c>
      <c r="F1" t="s">
        <v>42</v>
      </c>
      <c r="G1" t="s">
        <v>21</v>
      </c>
      <c r="H1" t="s">
        <v>133</v>
      </c>
      <c r="I1" t="s">
        <v>48</v>
      </c>
      <c r="J1" t="s">
        <v>41</v>
      </c>
      <c r="K1" t="s">
        <v>8</v>
      </c>
      <c r="L1" t="s">
        <v>34</v>
      </c>
      <c r="M1" t="s">
        <v>49</v>
      </c>
      <c r="N1" t="s">
        <v>58</v>
      </c>
      <c r="O1" t="s">
        <v>149</v>
      </c>
    </row>
    <row r="2" spans="1:15" x14ac:dyDescent="0.2">
      <c r="A2" s="65" t="s">
        <v>79</v>
      </c>
      <c r="B2" s="4">
        <f>'Jan22'!B27</f>
        <v>674.99999999999909</v>
      </c>
      <c r="D2" s="64"/>
      <c r="E2">
        <v>1</v>
      </c>
      <c r="F2" s="22"/>
      <c r="G2" s="22" t="s">
        <v>98</v>
      </c>
      <c r="H2" s="22" t="s">
        <v>134</v>
      </c>
      <c r="I2" t="s">
        <v>85</v>
      </c>
      <c r="J2" s="1"/>
      <c r="K2" s="1">
        <v>100</v>
      </c>
      <c r="L2" s="1"/>
      <c r="M2" t="s">
        <v>139</v>
      </c>
      <c r="N2" s="50"/>
      <c r="O2" s="50" t="s">
        <v>82</v>
      </c>
    </row>
    <row r="3" spans="1:15" x14ac:dyDescent="0.2">
      <c r="A3" s="68" t="s">
        <v>100</v>
      </c>
      <c r="B3" s="77">
        <f>SUM(B4:B8)</f>
        <v>5750</v>
      </c>
      <c r="C3" s="4">
        <f>Table134567891011121314151617181920212223252[[#Totals],[Income]]</f>
        <v>5750</v>
      </c>
      <c r="D3" s="70"/>
      <c r="E3">
        <v>2</v>
      </c>
      <c r="F3" s="22"/>
      <c r="G3" s="22" t="s">
        <v>98</v>
      </c>
      <c r="H3" s="22" t="s">
        <v>134</v>
      </c>
      <c r="I3" t="s">
        <v>4</v>
      </c>
      <c r="J3" s="1"/>
      <c r="K3" s="1">
        <v>200</v>
      </c>
      <c r="L3" s="1"/>
      <c r="M3" t="s">
        <v>139</v>
      </c>
      <c r="N3" s="50"/>
      <c r="O3" s="50" t="s">
        <v>82</v>
      </c>
    </row>
    <row r="4" spans="1:15" x14ac:dyDescent="0.2">
      <c r="A4" s="62" t="s">
        <v>94</v>
      </c>
      <c r="B4" s="4">
        <f>SUM(J13:J19)</f>
        <v>5500</v>
      </c>
      <c r="D4" s="64"/>
      <c r="E4">
        <v>3</v>
      </c>
      <c r="F4" s="22"/>
      <c r="G4" s="22" t="s">
        <v>98</v>
      </c>
      <c r="H4" s="22" t="s">
        <v>134</v>
      </c>
      <c r="I4" t="s">
        <v>142</v>
      </c>
      <c r="J4" s="23"/>
      <c r="K4" s="1">
        <v>100</v>
      </c>
      <c r="L4" s="23"/>
      <c r="M4" t="s">
        <v>139</v>
      </c>
      <c r="N4" s="50"/>
      <c r="O4" s="50" t="s">
        <v>82</v>
      </c>
    </row>
    <row r="5" spans="1:15" x14ac:dyDescent="0.2">
      <c r="A5" s="62" t="s">
        <v>93</v>
      </c>
      <c r="B5" s="4">
        <f>SUM(J20:J23)</f>
        <v>250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274.99999999999909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E16">
        <v>17</v>
      </c>
      <c r="F16" s="22"/>
      <c r="G16" s="22" t="s">
        <v>100</v>
      </c>
      <c r="H16" s="22" t="s">
        <v>94</v>
      </c>
      <c r="I16" t="s">
        <v>140</v>
      </c>
      <c r="J16" s="23">
        <v>1000</v>
      </c>
      <c r="K16" s="1"/>
      <c r="L16" s="23"/>
      <c r="M16" t="s">
        <v>50</v>
      </c>
      <c r="N16" s="50"/>
      <c r="O16" s="50" t="s">
        <v>82</v>
      </c>
    </row>
    <row r="17" spans="1:15" x14ac:dyDescent="0.2">
      <c r="A17" s="61" t="s">
        <v>102</v>
      </c>
      <c r="B17" s="1">
        <f>SUM(0)</f>
        <v>0</v>
      </c>
      <c r="D17" s="64"/>
      <c r="E17">
        <v>18</v>
      </c>
      <c r="F17" s="22"/>
      <c r="G17" s="22" t="s">
        <v>100</v>
      </c>
      <c r="H17" s="22" t="s">
        <v>94</v>
      </c>
      <c r="I17" t="s">
        <v>140</v>
      </c>
      <c r="J17" s="23">
        <v>500</v>
      </c>
      <c r="K17" s="1"/>
      <c r="L17" s="23"/>
      <c r="M17" t="s">
        <v>50</v>
      </c>
      <c r="N17" s="50"/>
      <c r="O17" s="50" t="s">
        <v>82</v>
      </c>
    </row>
    <row r="18" spans="1:15" x14ac:dyDescent="0.2">
      <c r="A18" s="59" t="s">
        <v>103</v>
      </c>
      <c r="B18" s="25">
        <f>SUM(B19:B20)</f>
        <v>0</v>
      </c>
      <c r="D18" s="64"/>
      <c r="E18">
        <v>19</v>
      </c>
      <c r="F18" s="22"/>
      <c r="G18" s="22" t="s">
        <v>100</v>
      </c>
      <c r="H18" s="22" t="s">
        <v>94</v>
      </c>
      <c r="I18" t="s">
        <v>140</v>
      </c>
      <c r="J18" s="23">
        <v>500</v>
      </c>
      <c r="K18" s="1"/>
      <c r="L18" s="23"/>
      <c r="M18" t="s">
        <v>91</v>
      </c>
      <c r="N18" s="50"/>
      <c r="O18" s="50" t="s">
        <v>82</v>
      </c>
    </row>
    <row r="19" spans="1:15" x14ac:dyDescent="0.2">
      <c r="A19" s="61" t="s">
        <v>104</v>
      </c>
      <c r="B19" s="1">
        <f>SUM(0)</f>
        <v>0</v>
      </c>
      <c r="D19" s="64"/>
      <c r="E19">
        <v>20</v>
      </c>
      <c r="F19" s="22"/>
      <c r="G19" s="22" t="s">
        <v>100</v>
      </c>
      <c r="H19" s="22" t="s">
        <v>94</v>
      </c>
      <c r="I19" t="s">
        <v>140</v>
      </c>
      <c r="J19" s="23">
        <v>500</v>
      </c>
      <c r="K19" s="1"/>
      <c r="L19" s="23"/>
      <c r="M19" t="s">
        <v>91</v>
      </c>
      <c r="N19" s="50"/>
      <c r="O19" s="50" t="s">
        <v>82</v>
      </c>
    </row>
    <row r="20" spans="1:15" x14ac:dyDescent="0.2">
      <c r="A20" s="61" t="s">
        <v>45</v>
      </c>
      <c r="B20" s="1">
        <f>SUM(0)</f>
        <v>0</v>
      </c>
      <c r="D20" s="64"/>
      <c r="E20">
        <v>21</v>
      </c>
      <c r="F20" s="22"/>
      <c r="G20" s="22" t="s">
        <v>100</v>
      </c>
      <c r="H20" s="22" t="s">
        <v>93</v>
      </c>
      <c r="I20" t="s">
        <v>6</v>
      </c>
      <c r="J20" s="23">
        <v>25</v>
      </c>
      <c r="K20" s="1"/>
      <c r="L20" s="23"/>
      <c r="M20" t="s">
        <v>93</v>
      </c>
      <c r="N20" s="50"/>
      <c r="O20" s="50" t="s">
        <v>82</v>
      </c>
    </row>
    <row r="21" spans="1:15" x14ac:dyDescent="0.2">
      <c r="A21" s="67" t="s">
        <v>65</v>
      </c>
      <c r="B21" s="78">
        <f>SUM(B16,B18)</f>
        <v>0</v>
      </c>
      <c r="D21" s="64"/>
      <c r="E21">
        <v>22</v>
      </c>
      <c r="F21" s="22"/>
      <c r="G21" s="22" t="s">
        <v>100</v>
      </c>
      <c r="H21" s="22" t="s">
        <v>93</v>
      </c>
      <c r="I21" t="s">
        <v>6</v>
      </c>
      <c r="J21" s="23">
        <v>50</v>
      </c>
      <c r="K21" s="1"/>
      <c r="L21" s="23"/>
      <c r="M21" t="s">
        <v>93</v>
      </c>
      <c r="N21" s="50"/>
      <c r="O21" s="50" t="s">
        <v>82</v>
      </c>
    </row>
    <row r="22" spans="1:15" x14ac:dyDescent="0.2">
      <c r="A22" s="59" t="s">
        <v>105</v>
      </c>
      <c r="B22" s="25">
        <f>SUM(B23)</f>
        <v>0</v>
      </c>
      <c r="D22" s="64"/>
      <c r="E22">
        <v>23</v>
      </c>
      <c r="F22" s="22"/>
      <c r="G22" s="22" t="s">
        <v>100</v>
      </c>
      <c r="H22" s="22" t="s">
        <v>93</v>
      </c>
      <c r="I22" t="s">
        <v>6</v>
      </c>
      <c r="J22" s="23">
        <v>75</v>
      </c>
      <c r="K22" s="1"/>
      <c r="L22" s="23"/>
      <c r="M22" t="s">
        <v>93</v>
      </c>
      <c r="N22" s="50"/>
      <c r="O22" s="50" t="s">
        <v>82</v>
      </c>
    </row>
    <row r="23" spans="1:15" x14ac:dyDescent="0.2">
      <c r="A23" s="61" t="s">
        <v>106</v>
      </c>
      <c r="B23" s="1">
        <f>SUM(0)</f>
        <v>0</v>
      </c>
      <c r="D23" s="64"/>
      <c r="E23">
        <v>24</v>
      </c>
      <c r="F23" s="22"/>
      <c r="G23" s="22" t="s">
        <v>100</v>
      </c>
      <c r="H23" s="22" t="s">
        <v>93</v>
      </c>
      <c r="I23" t="s">
        <v>6</v>
      </c>
      <c r="J23" s="1">
        <v>100</v>
      </c>
      <c r="K23" s="1"/>
      <c r="L23" s="23"/>
      <c r="M23" t="s">
        <v>93</v>
      </c>
      <c r="N23" s="50"/>
      <c r="O23" s="50" t="s">
        <v>82</v>
      </c>
    </row>
    <row r="24" spans="1:15" x14ac:dyDescent="0.2">
      <c r="A24" s="59" t="s">
        <v>107</v>
      </c>
      <c r="B24" s="25">
        <f>SUM(B25)</f>
        <v>0</v>
      </c>
      <c r="D24" s="64"/>
      <c r="J24" s="16">
        <f>SUBTOTAL(109,Table134567891011121314151617181920212223252[Income])</f>
        <v>5750</v>
      </c>
      <c r="K24" s="16">
        <f>SUBTOTAL(109,Table134567891011121314151617181920212223252[Expense])</f>
        <v>4308.3333333333339</v>
      </c>
      <c r="L24" s="16">
        <f>SUBTOTAL(109,Table134567891011121314151617181920212223252[Tax Savings])</f>
        <v>1166.666666666667</v>
      </c>
      <c r="N24" s="10"/>
      <c r="O24" s="10"/>
    </row>
    <row r="25" spans="1:15" x14ac:dyDescent="0.2">
      <c r="A25" s="61" t="s">
        <v>63</v>
      </c>
      <c r="B25" s="1">
        <f>SUM(0)</f>
        <v>0</v>
      </c>
      <c r="J25" s="4"/>
    </row>
    <row r="26" spans="1:15" x14ac:dyDescent="0.2">
      <c r="A26" s="67" t="s">
        <v>62</v>
      </c>
      <c r="B26" s="78">
        <f>SUM(B22,B24)</f>
        <v>0</v>
      </c>
    </row>
    <row r="27" spans="1:15" ht="17" thickBot="1" x14ac:dyDescent="0.25">
      <c r="A27" s="65" t="s">
        <v>78</v>
      </c>
      <c r="B27" s="79">
        <f>B2+SUM(B15,B21,B26)</f>
        <v>949.99999999999818</v>
      </c>
    </row>
    <row r="28" spans="1:15" ht="17" thickTop="1" x14ac:dyDescent="0.2"/>
    <row r="35" spans="2:2" x14ac:dyDescent="0.2">
      <c r="B35" s="4"/>
    </row>
    <row r="36" spans="2:2" x14ac:dyDescent="0.2">
      <c r="B36" s="4"/>
    </row>
    <row r="37" spans="2:2" x14ac:dyDescent="0.2">
      <c r="B37" s="4"/>
    </row>
    <row r="38" spans="2:2" x14ac:dyDescent="0.2">
      <c r="B38" s="1"/>
    </row>
    <row r="39" spans="2:2" x14ac:dyDescent="0.2">
      <c r="B39" s="1"/>
    </row>
    <row r="40" spans="2:2" x14ac:dyDescent="0.2">
      <c r="B40" s="1"/>
    </row>
    <row r="41" spans="2:2" x14ac:dyDescent="0.2">
      <c r="B41" s="1"/>
    </row>
    <row r="44" spans="2:2" x14ac:dyDescent="0.2">
      <c r="B44" s="4"/>
    </row>
    <row r="45" spans="2:2" x14ac:dyDescent="0.2">
      <c r="B45" s="4"/>
    </row>
    <row r="46" spans="2:2" x14ac:dyDescent="0.2">
      <c r="B46" s="4"/>
    </row>
    <row r="47" spans="2:2" x14ac:dyDescent="0.2">
      <c r="B47" s="4"/>
    </row>
    <row r="48" spans="2:2" x14ac:dyDescent="0.2">
      <c r="B48" s="4"/>
    </row>
    <row r="49" spans="2:2" x14ac:dyDescent="0.2">
      <c r="B49" s="4"/>
    </row>
  </sheetData>
  <pageMargins left="0.7" right="0.7" top="0.75" bottom="0.75" header="0.3" footer="0.3"/>
  <legacyDrawing r:id="rId1"/>
  <tableParts count="1">
    <tablePart r:id="rId2"/>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D3535-F70F-E540-B35B-C6F38C165C00}">
  <dimension ref="A1:O49"/>
  <sheetViews>
    <sheetView zoomScale="120" zoomScaleNormal="120" workbookViewId="0">
      <selection activeCell="H37" sqref="H37"/>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7.6640625" bestFit="1" customWidth="1"/>
    <col min="7" max="7" width="17.5" bestFit="1" customWidth="1"/>
    <col min="8" max="8" width="21.5" bestFit="1" customWidth="1"/>
    <col min="9" max="9" width="19.83203125" bestFit="1" customWidth="1"/>
    <col min="10" max="11" width="10.5" bestFit="1" customWidth="1"/>
    <col min="12" max="12" width="13.5" bestFit="1" customWidth="1"/>
    <col min="13" max="13" width="16.33203125" bestFit="1" customWidth="1"/>
    <col min="14" max="14" width="10.1640625" bestFit="1" customWidth="1"/>
    <col min="15" max="15" width="11.1640625" bestFit="1" customWidth="1"/>
  </cols>
  <sheetData>
    <row r="1" spans="1:15" x14ac:dyDescent="0.2">
      <c r="A1" t="s">
        <v>132</v>
      </c>
      <c r="B1" s="69" t="s">
        <v>110</v>
      </c>
      <c r="D1" s="64"/>
      <c r="E1" t="s">
        <v>136</v>
      </c>
      <c r="F1" t="s">
        <v>42</v>
      </c>
      <c r="G1" t="s">
        <v>21</v>
      </c>
      <c r="H1" t="s">
        <v>133</v>
      </c>
      <c r="I1" t="s">
        <v>48</v>
      </c>
      <c r="J1" t="s">
        <v>41</v>
      </c>
      <c r="K1" t="s">
        <v>8</v>
      </c>
      <c r="L1" t="s">
        <v>34</v>
      </c>
      <c r="M1" t="s">
        <v>49</v>
      </c>
      <c r="N1" t="s">
        <v>58</v>
      </c>
      <c r="O1" t="s">
        <v>149</v>
      </c>
    </row>
    <row r="2" spans="1:15" x14ac:dyDescent="0.2">
      <c r="A2" s="65" t="s">
        <v>79</v>
      </c>
      <c r="B2" s="4">
        <f>'Feb22'!B27</f>
        <v>949.99999999999818</v>
      </c>
      <c r="D2" s="64"/>
      <c r="E2">
        <v>1</v>
      </c>
      <c r="F2" s="22"/>
      <c r="G2" s="22" t="s">
        <v>98</v>
      </c>
      <c r="H2" s="22" t="s">
        <v>134</v>
      </c>
      <c r="I2" t="s">
        <v>85</v>
      </c>
      <c r="J2" s="1"/>
      <c r="K2" s="1">
        <v>100</v>
      </c>
      <c r="L2" s="1"/>
      <c r="M2" t="s">
        <v>139</v>
      </c>
      <c r="N2" s="50"/>
      <c r="O2" s="50" t="s">
        <v>82</v>
      </c>
    </row>
    <row r="3" spans="1:15" x14ac:dyDescent="0.2">
      <c r="A3" s="68" t="s">
        <v>100</v>
      </c>
      <c r="B3" s="77">
        <f>SUM(B4:B8)</f>
        <v>4000</v>
      </c>
      <c r="C3" s="4">
        <f>Table1345678910111213141516171819202122232523[[#Totals],[Income]]</f>
        <v>4000</v>
      </c>
      <c r="D3" s="70"/>
      <c r="E3">
        <v>2</v>
      </c>
      <c r="F3" s="22"/>
      <c r="G3" s="22" t="s">
        <v>98</v>
      </c>
      <c r="H3" s="22" t="s">
        <v>134</v>
      </c>
      <c r="I3" t="s">
        <v>4</v>
      </c>
      <c r="J3" s="1"/>
      <c r="K3" s="1">
        <v>200</v>
      </c>
      <c r="L3" s="1"/>
      <c r="M3" t="s">
        <v>139</v>
      </c>
      <c r="N3" s="50"/>
      <c r="O3" s="50" t="s">
        <v>82</v>
      </c>
    </row>
    <row r="4" spans="1:15" x14ac:dyDescent="0.2">
      <c r="A4" s="62" t="s">
        <v>94</v>
      </c>
      <c r="B4" s="4">
        <f>SUM(J13:J16)</f>
        <v>4000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-1475.0000000000009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E16">
        <v>15</v>
      </c>
      <c r="F16" s="9"/>
      <c r="G16" s="22" t="s">
        <v>100</v>
      </c>
      <c r="H16" s="22" t="s">
        <v>94</v>
      </c>
      <c r="I16" t="s">
        <v>140</v>
      </c>
      <c r="J16" s="23">
        <v>1000</v>
      </c>
      <c r="K16" s="1"/>
      <c r="L16" s="23"/>
      <c r="M16" t="s">
        <v>50</v>
      </c>
      <c r="N16" s="50"/>
      <c r="O16" s="50" t="s">
        <v>82</v>
      </c>
    </row>
    <row r="17" spans="1:15" x14ac:dyDescent="0.2">
      <c r="A17" s="61" t="s">
        <v>102</v>
      </c>
      <c r="B17" s="1">
        <f>SUM(0)</f>
        <v>0</v>
      </c>
      <c r="D17" s="64"/>
      <c r="F17" s="9"/>
      <c r="G17" s="22"/>
      <c r="H17" s="22"/>
      <c r="J17" s="23"/>
      <c r="K17" s="1"/>
      <c r="L17" s="23"/>
      <c r="N17" s="50"/>
      <c r="O17" s="50"/>
    </row>
    <row r="18" spans="1:15" x14ac:dyDescent="0.2">
      <c r="A18" s="59" t="s">
        <v>103</v>
      </c>
      <c r="B18" s="25">
        <f>SUM(B19:B20)</f>
        <v>0</v>
      </c>
      <c r="D18" s="64"/>
      <c r="F18" s="9"/>
      <c r="G18" s="22"/>
      <c r="H18" s="22"/>
      <c r="J18" s="23"/>
      <c r="K18" s="1"/>
      <c r="L18" s="23"/>
      <c r="N18" s="50"/>
      <c r="O18" s="50"/>
    </row>
    <row r="19" spans="1:15" x14ac:dyDescent="0.2">
      <c r="A19" s="61" t="s">
        <v>104</v>
      </c>
      <c r="B19" s="1">
        <f>SUM(0)</f>
        <v>0</v>
      </c>
      <c r="D19" s="64"/>
      <c r="F19" s="22"/>
      <c r="G19" s="22"/>
      <c r="H19" s="22"/>
      <c r="J19" s="23"/>
      <c r="K19" s="1"/>
      <c r="L19" s="23"/>
      <c r="N19" s="50"/>
      <c r="O19" s="50"/>
    </row>
    <row r="20" spans="1:15" x14ac:dyDescent="0.2">
      <c r="A20" s="61" t="s">
        <v>45</v>
      </c>
      <c r="B20" s="1">
        <f>SUM(0)</f>
        <v>0</v>
      </c>
      <c r="D20" s="64"/>
      <c r="F20" s="22"/>
      <c r="G20" s="22"/>
      <c r="H20" s="22"/>
      <c r="J20" s="23"/>
      <c r="K20" s="1"/>
      <c r="L20" s="23"/>
      <c r="N20" s="50"/>
      <c r="O20" s="50"/>
    </row>
    <row r="21" spans="1:15" x14ac:dyDescent="0.2">
      <c r="A21" s="67" t="s">
        <v>65</v>
      </c>
      <c r="B21" s="78">
        <f>SUM(B16,B18)</f>
        <v>0</v>
      </c>
      <c r="D21" s="64"/>
      <c r="F21" s="22"/>
      <c r="G21" s="22"/>
      <c r="H21" s="22"/>
      <c r="J21" s="23"/>
      <c r="K21" s="1"/>
      <c r="L21" s="23"/>
      <c r="N21" s="50"/>
      <c r="O21" s="50"/>
    </row>
    <row r="22" spans="1:15" x14ac:dyDescent="0.2">
      <c r="A22" s="59" t="s">
        <v>105</v>
      </c>
      <c r="B22" s="25">
        <f>SUM(B23)</f>
        <v>0</v>
      </c>
      <c r="D22" s="64"/>
      <c r="F22" s="22"/>
      <c r="G22" s="22"/>
      <c r="H22" s="22"/>
      <c r="J22" s="23"/>
      <c r="K22" s="1"/>
      <c r="L22" s="23"/>
      <c r="N22" s="50"/>
      <c r="O22" s="50"/>
    </row>
    <row r="23" spans="1:15" x14ac:dyDescent="0.2">
      <c r="A23" s="61" t="s">
        <v>106</v>
      </c>
      <c r="B23" s="1">
        <f>SUM(0)</f>
        <v>0</v>
      </c>
      <c r="D23" s="64"/>
      <c r="F23" s="22"/>
      <c r="G23" s="22"/>
      <c r="H23" s="22"/>
      <c r="J23" s="1"/>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-525.00000000000273</v>
      </c>
      <c r="D27" s="64"/>
      <c r="F27" s="22"/>
      <c r="G27" s="22"/>
      <c r="H27" s="22"/>
      <c r="J27" s="23"/>
      <c r="K27" s="1"/>
      <c r="L27" s="23"/>
      <c r="N27" s="50"/>
      <c r="O27" s="50"/>
    </row>
    <row r="28" spans="1:15" ht="17" thickTop="1" x14ac:dyDescent="0.2">
      <c r="D28" s="64"/>
      <c r="F28" s="22"/>
      <c r="G28" s="22"/>
      <c r="H28" s="22"/>
      <c r="J28" s="23"/>
      <c r="K28" s="1"/>
      <c r="L28" s="23"/>
      <c r="N28" s="50"/>
      <c r="O28" s="50"/>
    </row>
    <row r="29" spans="1:15" x14ac:dyDescent="0.2">
      <c r="D29" s="64"/>
      <c r="J29" s="16">
        <f>SUBTOTAL(109,Table1345678910111213141516171819202122232523[Income])</f>
        <v>4000</v>
      </c>
      <c r="K29" s="16">
        <f>SUBTOTAL(109,Table1345678910111213141516171819202122232523[Expense])</f>
        <v>4308.3333333333339</v>
      </c>
      <c r="L29" s="16">
        <f>SUBTOTAL(109,Table1345678910111213141516171819202122232523[Tax Savings])</f>
        <v>1166.666666666667</v>
      </c>
      <c r="N29" s="10"/>
      <c r="O29" s="10"/>
    </row>
    <row r="30" spans="1:15" x14ac:dyDescent="0.2">
      <c r="D30"/>
    </row>
    <row r="31" spans="1:15" x14ac:dyDescent="0.2">
      <c r="D31"/>
    </row>
    <row r="32" spans="1:15" x14ac:dyDescent="0.2">
      <c r="D32"/>
    </row>
    <row r="33" spans="2:4" x14ac:dyDescent="0.2">
      <c r="D33"/>
    </row>
    <row r="34" spans="2:4" x14ac:dyDescent="0.2">
      <c r="D34"/>
    </row>
    <row r="35" spans="2:4" x14ac:dyDescent="0.2">
      <c r="B35" s="4"/>
      <c r="D35"/>
    </row>
    <row r="36" spans="2:4" x14ac:dyDescent="0.2">
      <c r="B36" s="4"/>
      <c r="D36"/>
    </row>
    <row r="37" spans="2:4" x14ac:dyDescent="0.2">
      <c r="B37" s="4"/>
      <c r="D37"/>
    </row>
    <row r="38" spans="2:4" x14ac:dyDescent="0.2">
      <c r="B38" s="1"/>
      <c r="D38"/>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85957-A0B2-E34F-A931-FD0A80675FF6}">
  <dimension ref="A1:O49"/>
  <sheetViews>
    <sheetView zoomScale="130" zoomScaleNormal="130" workbookViewId="0">
      <selection activeCell="N2" sqref="N2"/>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111</v>
      </c>
      <c r="D1" s="64"/>
      <c r="E1" t="s">
        <v>136</v>
      </c>
      <c r="F1" t="s">
        <v>42</v>
      </c>
      <c r="G1" t="s">
        <v>21</v>
      </c>
      <c r="H1" t="s">
        <v>133</v>
      </c>
      <c r="I1" t="s">
        <v>48</v>
      </c>
      <c r="J1" t="s">
        <v>41</v>
      </c>
      <c r="K1" t="s">
        <v>8</v>
      </c>
      <c r="L1" t="s">
        <v>34</v>
      </c>
      <c r="M1" t="s">
        <v>49</v>
      </c>
      <c r="N1" t="s">
        <v>58</v>
      </c>
      <c r="O1" t="s">
        <v>149</v>
      </c>
    </row>
    <row r="2" spans="1:15" x14ac:dyDescent="0.2">
      <c r="A2" s="65" t="s">
        <v>79</v>
      </c>
      <c r="B2" s="4">
        <f>March22!B27</f>
        <v>-525.00000000000273</v>
      </c>
      <c r="D2" s="64"/>
      <c r="E2">
        <v>1</v>
      </c>
      <c r="F2" s="22">
        <v>44562</v>
      </c>
      <c r="G2" s="22" t="s">
        <v>98</v>
      </c>
      <c r="H2" s="22" t="s">
        <v>134</v>
      </c>
      <c r="I2" t="s">
        <v>85</v>
      </c>
      <c r="J2" s="1"/>
      <c r="K2" s="1">
        <v>100</v>
      </c>
      <c r="L2" s="1"/>
      <c r="M2" t="s">
        <v>139</v>
      </c>
      <c r="N2" s="50"/>
      <c r="O2" s="50" t="s">
        <v>82</v>
      </c>
    </row>
    <row r="3" spans="1:15" x14ac:dyDescent="0.2">
      <c r="A3" s="68" t="s">
        <v>100</v>
      </c>
      <c r="B3" s="77">
        <f>SUM(B4:B8)</f>
        <v>4000</v>
      </c>
      <c r="C3" s="4">
        <f>Table13456789101112131415161718192021222325234[[#Totals],[Income]]</f>
        <v>4000</v>
      </c>
      <c r="D3" s="70"/>
      <c r="E3">
        <v>2</v>
      </c>
      <c r="F3" s="22">
        <v>44562</v>
      </c>
      <c r="G3" s="22" t="s">
        <v>98</v>
      </c>
      <c r="H3" s="22" t="s">
        <v>134</v>
      </c>
      <c r="I3" t="s">
        <v>4</v>
      </c>
      <c r="J3" s="1"/>
      <c r="K3" s="1">
        <v>200</v>
      </c>
      <c r="L3" s="1"/>
      <c r="M3" t="s">
        <v>139</v>
      </c>
      <c r="N3" s="50"/>
      <c r="O3" s="50" t="s">
        <v>82</v>
      </c>
    </row>
    <row r="4" spans="1:15" x14ac:dyDescent="0.2">
      <c r="A4" s="62" t="s">
        <v>94</v>
      </c>
      <c r="B4" s="4">
        <f>SUM(J13:J16)</f>
        <v>4000</v>
      </c>
      <c r="D4" s="64"/>
      <c r="E4">
        <v>3</v>
      </c>
      <c r="F4" s="22">
        <v>44562</v>
      </c>
      <c r="G4" s="22" t="s">
        <v>98</v>
      </c>
      <c r="H4" s="22" t="s">
        <v>134</v>
      </c>
      <c r="I4" t="s">
        <v>142</v>
      </c>
      <c r="J4" s="23"/>
      <c r="K4" s="1">
        <v>100</v>
      </c>
      <c r="L4" s="23"/>
      <c r="M4" t="s">
        <v>139</v>
      </c>
      <c r="N4" s="50"/>
      <c r="O4" s="50" t="s">
        <v>82</v>
      </c>
    </row>
    <row r="5" spans="1:15" x14ac:dyDescent="0.2">
      <c r="A5" s="62" t="s">
        <v>93</v>
      </c>
      <c r="B5" s="4">
        <f>SUM(0)</f>
        <v>0</v>
      </c>
      <c r="D5" s="64"/>
      <c r="E5">
        <v>4</v>
      </c>
      <c r="F5" s="22">
        <v>44562</v>
      </c>
      <c r="G5" s="22" t="s">
        <v>98</v>
      </c>
      <c r="H5" s="22" t="s">
        <v>134</v>
      </c>
      <c r="I5" t="s">
        <v>141</v>
      </c>
      <c r="J5" s="23"/>
      <c r="K5" s="1">
        <v>100</v>
      </c>
      <c r="L5" s="23"/>
      <c r="M5" t="s">
        <v>139</v>
      </c>
      <c r="N5" s="50"/>
      <c r="O5" s="50" t="s">
        <v>82</v>
      </c>
    </row>
    <row r="6" spans="1:15" x14ac:dyDescent="0.2">
      <c r="A6" s="62" t="s">
        <v>95</v>
      </c>
      <c r="B6" s="1">
        <v>0</v>
      </c>
      <c r="D6" s="64"/>
      <c r="E6">
        <v>5</v>
      </c>
      <c r="F6" s="22">
        <v>44562</v>
      </c>
      <c r="G6" s="22" t="s">
        <v>98</v>
      </c>
      <c r="H6" s="22" t="s">
        <v>134</v>
      </c>
      <c r="I6" t="s">
        <v>87</v>
      </c>
      <c r="J6" s="23"/>
      <c r="K6" s="1">
        <v>100</v>
      </c>
      <c r="L6" s="23"/>
      <c r="M6" t="s">
        <v>139</v>
      </c>
      <c r="N6" s="50"/>
      <c r="O6" s="50" t="s">
        <v>82</v>
      </c>
    </row>
    <row r="7" spans="1:15" x14ac:dyDescent="0.2">
      <c r="A7" s="62" t="s">
        <v>96</v>
      </c>
      <c r="B7" s="1">
        <v>0</v>
      </c>
      <c r="D7" s="64"/>
      <c r="E7">
        <v>6</v>
      </c>
      <c r="F7" s="22">
        <v>44562</v>
      </c>
      <c r="G7" s="22" t="s">
        <v>98</v>
      </c>
      <c r="H7" s="22" t="s">
        <v>134</v>
      </c>
      <c r="I7" t="s">
        <v>2</v>
      </c>
      <c r="J7" s="23"/>
      <c r="K7" s="1">
        <v>25</v>
      </c>
      <c r="L7" s="23"/>
      <c r="M7" t="s">
        <v>139</v>
      </c>
      <c r="N7" s="50"/>
      <c r="O7" s="50" t="s">
        <v>82</v>
      </c>
    </row>
    <row r="8" spans="1:15" x14ac:dyDescent="0.2">
      <c r="A8" s="62" t="s">
        <v>97</v>
      </c>
      <c r="B8" s="1">
        <v>0</v>
      </c>
      <c r="D8" s="64"/>
      <c r="E8">
        <v>7</v>
      </c>
      <c r="F8" s="22">
        <v>44562</v>
      </c>
      <c r="G8" s="22" t="s">
        <v>98</v>
      </c>
      <c r="H8" s="22" t="s">
        <v>134</v>
      </c>
      <c r="I8" t="s">
        <v>5</v>
      </c>
      <c r="J8" s="23"/>
      <c r="K8" s="1">
        <v>50</v>
      </c>
      <c r="L8" s="23"/>
      <c r="M8" t="s">
        <v>139</v>
      </c>
      <c r="N8" s="50"/>
      <c r="O8" s="50" t="s">
        <v>82</v>
      </c>
    </row>
    <row r="9" spans="1:15" x14ac:dyDescent="0.2">
      <c r="A9" s="59" t="s">
        <v>98</v>
      </c>
      <c r="B9" s="25">
        <f>SUM(B10:B14)</f>
        <v>5475.0000000000009</v>
      </c>
      <c r="D9" s="64"/>
      <c r="E9">
        <v>8</v>
      </c>
      <c r="F9" s="22">
        <v>44562</v>
      </c>
      <c r="G9" s="22" t="s">
        <v>98</v>
      </c>
      <c r="H9" s="22" t="s">
        <v>80</v>
      </c>
      <c r="I9" t="s">
        <v>83</v>
      </c>
      <c r="J9" s="23"/>
      <c r="K9" s="1">
        <v>300</v>
      </c>
      <c r="L9" s="23"/>
      <c r="M9" t="s">
        <v>139</v>
      </c>
      <c r="N9" s="50"/>
      <c r="O9" s="50" t="s">
        <v>82</v>
      </c>
    </row>
    <row r="10" spans="1:15" x14ac:dyDescent="0.2">
      <c r="A10" s="61" t="s">
        <v>99</v>
      </c>
      <c r="B10" s="4">
        <f>SUM(K2:K8)</f>
        <v>675</v>
      </c>
      <c r="D10" s="64"/>
      <c r="E10">
        <v>9</v>
      </c>
      <c r="F10" s="22">
        <v>44562</v>
      </c>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v>44562</v>
      </c>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v>44562</v>
      </c>
      <c r="G12" s="22" t="s">
        <v>98</v>
      </c>
      <c r="H12" s="22" t="s">
        <v>135</v>
      </c>
      <c r="I12" t="s">
        <v>54</v>
      </c>
      <c r="J12" s="23"/>
      <c r="K12" s="1"/>
      <c r="L12" s="1">
        <v>350.00000000000006</v>
      </c>
      <c r="M12" t="s">
        <v>139</v>
      </c>
      <c r="N12" s="50"/>
      <c r="O12" s="50" t="s">
        <v>82</v>
      </c>
    </row>
    <row r="13" spans="1:15" x14ac:dyDescent="0.2">
      <c r="A13" s="61" t="s">
        <v>69</v>
      </c>
      <c r="B13" s="1">
        <v>0</v>
      </c>
      <c r="D13" s="64"/>
      <c r="E13">
        <v>12</v>
      </c>
      <c r="F13" s="22">
        <v>44562</v>
      </c>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v>44571</v>
      </c>
      <c r="G14" s="22" t="s">
        <v>100</v>
      </c>
      <c r="H14" s="22" t="s">
        <v>94</v>
      </c>
      <c r="I14" t="s">
        <v>140</v>
      </c>
      <c r="J14" s="23">
        <v>1000</v>
      </c>
      <c r="K14" s="1"/>
      <c r="L14" s="23"/>
      <c r="M14" t="s">
        <v>50</v>
      </c>
      <c r="N14" s="50"/>
      <c r="O14" s="50" t="s">
        <v>82</v>
      </c>
    </row>
    <row r="15" spans="1:15" x14ac:dyDescent="0.2">
      <c r="A15" s="66" t="s">
        <v>67</v>
      </c>
      <c r="B15" s="78">
        <f>B3-B9</f>
        <v>-1475.0000000000009</v>
      </c>
      <c r="D15" s="64"/>
      <c r="E15">
        <v>14</v>
      </c>
      <c r="F15" s="22">
        <v>44576</v>
      </c>
      <c r="G15" s="22" t="s">
        <v>100</v>
      </c>
      <c r="H15" s="22" t="s">
        <v>94</v>
      </c>
      <c r="I15" t="s">
        <v>140</v>
      </c>
      <c r="J15" s="23">
        <v>1000</v>
      </c>
      <c r="K15" s="1"/>
      <c r="L15" s="23"/>
      <c r="M15" t="s">
        <v>50</v>
      </c>
      <c r="N15" s="50"/>
      <c r="O15" s="50" t="s">
        <v>82</v>
      </c>
    </row>
    <row r="16" spans="1:15" x14ac:dyDescent="0.2">
      <c r="A16" s="59" t="s">
        <v>101</v>
      </c>
      <c r="B16" s="25">
        <f>SUM(B17)</f>
        <v>0</v>
      </c>
      <c r="D16" s="64"/>
      <c r="E16">
        <v>15</v>
      </c>
      <c r="F16" s="9">
        <v>44581</v>
      </c>
      <c r="G16" s="22" t="s">
        <v>100</v>
      </c>
      <c r="H16" s="22" t="s">
        <v>94</v>
      </c>
      <c r="I16" t="s">
        <v>140</v>
      </c>
      <c r="J16" s="23">
        <v>1000</v>
      </c>
      <c r="K16" s="1"/>
      <c r="L16" s="23"/>
      <c r="M16" t="s">
        <v>50</v>
      </c>
      <c r="N16" s="50"/>
      <c r="O16" s="50" t="s">
        <v>82</v>
      </c>
    </row>
    <row r="17" spans="1:15" x14ac:dyDescent="0.2">
      <c r="A17" s="61" t="s">
        <v>102</v>
      </c>
      <c r="B17" s="1">
        <f>SUM(0)</f>
        <v>0</v>
      </c>
      <c r="D17" s="64"/>
      <c r="F17" s="9"/>
      <c r="G17" s="22"/>
      <c r="H17" s="22"/>
      <c r="J17" s="23"/>
      <c r="K17" s="1"/>
      <c r="L17" s="23"/>
      <c r="N17" s="50"/>
      <c r="O17" s="50"/>
    </row>
    <row r="18" spans="1:15" x14ac:dyDescent="0.2">
      <c r="A18" s="59" t="s">
        <v>103</v>
      </c>
      <c r="B18" s="25">
        <f>SUM(B19:B20)</f>
        <v>0</v>
      </c>
      <c r="D18" s="64"/>
      <c r="F18" s="9"/>
      <c r="G18" s="22"/>
      <c r="H18" s="22"/>
      <c r="J18" s="23"/>
      <c r="K18" s="1"/>
      <c r="L18" s="23"/>
      <c r="N18" s="50"/>
      <c r="O18" s="50"/>
    </row>
    <row r="19" spans="1:15" x14ac:dyDescent="0.2">
      <c r="A19" s="61" t="s">
        <v>104</v>
      </c>
      <c r="B19" s="1">
        <f>SUM(0)</f>
        <v>0</v>
      </c>
      <c r="D19" s="64"/>
      <c r="F19" s="22"/>
      <c r="G19" s="22"/>
      <c r="H19" s="22"/>
      <c r="J19" s="23"/>
      <c r="K19" s="1"/>
      <c r="L19" s="23"/>
      <c r="N19" s="50"/>
      <c r="O19" s="50"/>
    </row>
    <row r="20" spans="1:15" x14ac:dyDescent="0.2">
      <c r="A20" s="61" t="s">
        <v>45</v>
      </c>
      <c r="B20" s="1">
        <f>SUM(0)</f>
        <v>0</v>
      </c>
      <c r="D20" s="64"/>
      <c r="F20" s="22"/>
      <c r="G20" s="22"/>
      <c r="H20" s="22"/>
      <c r="J20" s="23"/>
      <c r="K20" s="1"/>
      <c r="L20" s="23"/>
      <c r="N20" s="50"/>
      <c r="O20" s="50"/>
    </row>
    <row r="21" spans="1:15" x14ac:dyDescent="0.2">
      <c r="A21" s="67" t="s">
        <v>65</v>
      </c>
      <c r="B21" s="78">
        <f>SUM(B16,B18)</f>
        <v>0</v>
      </c>
      <c r="D21" s="64"/>
      <c r="F21" s="22"/>
      <c r="G21" s="22"/>
      <c r="H21" s="22"/>
      <c r="J21" s="23"/>
      <c r="K21" s="1"/>
      <c r="L21" s="23"/>
      <c r="N21" s="50"/>
      <c r="O21" s="50"/>
    </row>
    <row r="22" spans="1:15" x14ac:dyDescent="0.2">
      <c r="A22" s="59" t="s">
        <v>105</v>
      </c>
      <c r="B22" s="25">
        <f>SUM(B23)</f>
        <v>0</v>
      </c>
      <c r="D22" s="64"/>
      <c r="F22" s="22"/>
      <c r="G22" s="22"/>
      <c r="H22" s="22"/>
      <c r="J22" s="23"/>
      <c r="K22" s="1"/>
      <c r="L22" s="23"/>
      <c r="N22" s="50"/>
      <c r="O22" s="50"/>
    </row>
    <row r="23" spans="1:15" x14ac:dyDescent="0.2">
      <c r="A23" s="61" t="s">
        <v>106</v>
      </c>
      <c r="B23" s="1">
        <f>SUM(0)</f>
        <v>0</v>
      </c>
      <c r="D23" s="64"/>
      <c r="F23" s="22"/>
      <c r="G23" s="22"/>
      <c r="H23" s="22"/>
      <c r="J23" s="1"/>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-2000.0000000000036</v>
      </c>
      <c r="D27" s="64"/>
      <c r="F27" s="22"/>
      <c r="G27" s="22"/>
      <c r="H27" s="22"/>
      <c r="J27" s="23"/>
      <c r="K27" s="1"/>
      <c r="L27" s="23"/>
      <c r="N27" s="50"/>
      <c r="O27" s="50"/>
    </row>
    <row r="28" spans="1:15" ht="17" thickTop="1" x14ac:dyDescent="0.2">
      <c r="D28" s="64"/>
      <c r="J28" s="16">
        <f>SUBTOTAL(109,Table13456789101112131415161718192021222325234[Income])</f>
        <v>4000</v>
      </c>
      <c r="K28" s="16">
        <f>SUBTOTAL(109,Table13456789101112131415161718192021222325234[Expense])</f>
        <v>4308.3333333333339</v>
      </c>
      <c r="L28" s="16">
        <f>SUBTOTAL(109,Table13456789101112131415161718192021222325234[Tax Savings])</f>
        <v>1166.666666666667</v>
      </c>
      <c r="N28" s="10"/>
      <c r="O28" s="10"/>
    </row>
    <row r="29" spans="1:15" x14ac:dyDescent="0.2">
      <c r="D29"/>
      <c r="J29" s="4"/>
    </row>
    <row r="30" spans="1:15" x14ac:dyDescent="0.2">
      <c r="D30"/>
    </row>
    <row r="31" spans="1:15" x14ac:dyDescent="0.2">
      <c r="D31"/>
    </row>
    <row r="32" spans="1:15" x14ac:dyDescent="0.2">
      <c r="D32"/>
    </row>
    <row r="33" spans="2:4" x14ac:dyDescent="0.2">
      <c r="D33"/>
    </row>
    <row r="34" spans="2:4" x14ac:dyDescent="0.2">
      <c r="D34"/>
    </row>
    <row r="35" spans="2:4" x14ac:dyDescent="0.2">
      <c r="B35" s="4"/>
      <c r="D35"/>
    </row>
    <row r="36" spans="2:4" x14ac:dyDescent="0.2">
      <c r="B36" s="4"/>
      <c r="D36"/>
    </row>
    <row r="37" spans="2:4" x14ac:dyDescent="0.2">
      <c r="B37" s="4"/>
      <c r="D37"/>
    </row>
    <row r="38" spans="2:4" x14ac:dyDescent="0.2">
      <c r="B38" s="1"/>
      <c r="D38"/>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66E65-AA61-964F-BEFC-F25EBA61009C}">
  <dimension ref="A1:O49"/>
  <sheetViews>
    <sheetView zoomScale="146" zoomScaleNormal="146" workbookViewId="0">
      <selection activeCell="G13" sqref="G13"/>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7.6640625" bestFit="1" customWidth="1"/>
    <col min="7" max="7" width="17.5" bestFit="1" customWidth="1"/>
    <col min="8" max="8" width="22" bestFit="1" customWidth="1"/>
    <col min="9" max="9" width="19.83203125" bestFit="1" customWidth="1"/>
    <col min="10" max="11" width="10.83203125" bestFit="1" customWidth="1"/>
    <col min="12" max="12" width="13.5" bestFit="1" customWidth="1"/>
    <col min="13" max="13" width="16.33203125" bestFit="1" customWidth="1"/>
    <col min="14" max="14" width="10.1640625" bestFit="1" customWidth="1"/>
    <col min="15" max="15" width="11.1640625" bestFit="1" customWidth="1"/>
  </cols>
  <sheetData>
    <row r="1" spans="1:15" x14ac:dyDescent="0.2">
      <c r="A1" t="s">
        <v>132</v>
      </c>
      <c r="B1" s="69" t="s">
        <v>112</v>
      </c>
      <c r="D1" s="64"/>
      <c r="E1" t="s">
        <v>136</v>
      </c>
      <c r="F1" t="s">
        <v>42</v>
      </c>
      <c r="G1" t="s">
        <v>21</v>
      </c>
      <c r="H1" t="s">
        <v>133</v>
      </c>
      <c r="I1" t="s">
        <v>48</v>
      </c>
      <c r="J1" t="s">
        <v>41</v>
      </c>
      <c r="K1" t="s">
        <v>8</v>
      </c>
      <c r="L1" t="s">
        <v>34</v>
      </c>
      <c r="M1" t="s">
        <v>49</v>
      </c>
      <c r="N1" t="s">
        <v>58</v>
      </c>
      <c r="O1" t="s">
        <v>149</v>
      </c>
    </row>
    <row r="2" spans="1:15" x14ac:dyDescent="0.2">
      <c r="A2" s="65" t="s">
        <v>79</v>
      </c>
      <c r="B2" s="4">
        <f>April22!B27</f>
        <v>-2000.0000000000036</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9"/>
      <c r="G18" s="22"/>
      <c r="H18" s="22"/>
      <c r="J18" s="23"/>
      <c r="K18" s="1"/>
      <c r="L18" s="23"/>
      <c r="N18" s="50"/>
      <c r="O18" s="50"/>
    </row>
    <row r="19" spans="1:15" x14ac:dyDescent="0.2">
      <c r="A19" s="61" t="s">
        <v>104</v>
      </c>
      <c r="B19" s="1">
        <f>SUM(0)</f>
        <v>0</v>
      </c>
      <c r="D19" s="64"/>
      <c r="F19" s="9"/>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22"/>
      <c r="G21" s="22"/>
      <c r="H21" s="22"/>
      <c r="J21" s="23"/>
      <c r="K21" s="1"/>
      <c r="L21" s="23"/>
      <c r="N21" s="50"/>
      <c r="O21" s="50"/>
    </row>
    <row r="22" spans="1:15" x14ac:dyDescent="0.2">
      <c r="A22" s="59" t="s">
        <v>105</v>
      </c>
      <c r="B22" s="25">
        <f>SUM(B23)</f>
        <v>0</v>
      </c>
      <c r="D22" s="64"/>
      <c r="F22" s="22"/>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1"/>
      <c r="K26" s="1"/>
      <c r="L26" s="23"/>
      <c r="N26" s="50"/>
      <c r="O26" s="50"/>
    </row>
    <row r="27" spans="1:15" ht="17" thickBot="1" x14ac:dyDescent="0.25">
      <c r="A27" s="65" t="s">
        <v>78</v>
      </c>
      <c r="B27" s="79">
        <f>B2+SUM(B15,B21,B26)</f>
        <v>-4475.0000000000045</v>
      </c>
      <c r="D27" s="64"/>
      <c r="J27" s="16">
        <f>SUBTOTAL(109,Table134567891011121314151617181920212223252345[Income])</f>
        <v>3000</v>
      </c>
      <c r="K27" s="16">
        <f>SUBTOTAL(109,Table134567891011121314151617181920212223252345[Expense])</f>
        <v>4308.3333333333339</v>
      </c>
      <c r="L27" s="16">
        <f>SUBTOTAL(109,Table134567891011121314151617181920212223252345[Tax Savings])</f>
        <v>1166.666666666667</v>
      </c>
      <c r="N27" s="10"/>
      <c r="O27" s="10"/>
    </row>
    <row r="28" spans="1:15" ht="17" thickTop="1" x14ac:dyDescent="0.2">
      <c r="D28"/>
      <c r="J28" s="4"/>
    </row>
    <row r="29" spans="1:15" x14ac:dyDescent="0.2">
      <c r="D29"/>
    </row>
    <row r="30" spans="1:15" x14ac:dyDescent="0.2">
      <c r="D30"/>
    </row>
    <row r="31" spans="1:15" x14ac:dyDescent="0.2">
      <c r="D31"/>
    </row>
    <row r="32" spans="1:15" x14ac:dyDescent="0.2">
      <c r="D32"/>
    </row>
    <row r="33" spans="2:4" x14ac:dyDescent="0.2">
      <c r="D33"/>
    </row>
    <row r="35" spans="2:4" x14ac:dyDescent="0.2">
      <c r="B35" s="4"/>
    </row>
    <row r="36" spans="2:4" x14ac:dyDescent="0.2">
      <c r="B36" s="4"/>
    </row>
    <row r="37" spans="2:4" x14ac:dyDescent="0.2">
      <c r="B37" s="4"/>
    </row>
    <row r="38" spans="2:4" x14ac:dyDescent="0.2">
      <c r="B38" s="1"/>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06E49-EB40-C445-A5FA-B25ECA4BEA8E}">
  <dimension ref="A1:O49"/>
  <sheetViews>
    <sheetView zoomScale="146" zoomScaleNormal="146" workbookViewId="0">
      <selection activeCell="C27" sqref="C27"/>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7.66406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113</v>
      </c>
      <c r="D1" s="64"/>
      <c r="E1" t="s">
        <v>136</v>
      </c>
      <c r="F1" t="s">
        <v>42</v>
      </c>
      <c r="G1" t="s">
        <v>21</v>
      </c>
      <c r="H1" t="s">
        <v>133</v>
      </c>
      <c r="I1" t="s">
        <v>48</v>
      </c>
      <c r="J1" t="s">
        <v>41</v>
      </c>
      <c r="K1" t="s">
        <v>8</v>
      </c>
      <c r="L1" t="s">
        <v>34</v>
      </c>
      <c r="M1" t="s">
        <v>49</v>
      </c>
      <c r="N1" t="s">
        <v>58</v>
      </c>
      <c r="O1" t="s">
        <v>149</v>
      </c>
    </row>
    <row r="2" spans="1:15" x14ac:dyDescent="0.2">
      <c r="A2" s="65" t="s">
        <v>79</v>
      </c>
      <c r="B2" s="4">
        <f>'May22'!B27</f>
        <v>-4475.0000000000045</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Table1345678910111213141516171819202122232523456[[#Totals],[Income]]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9"/>
      <c r="G18" s="22"/>
      <c r="H18" s="22"/>
      <c r="J18" s="23"/>
      <c r="K18" s="1"/>
      <c r="L18" s="23"/>
      <c r="N18" s="50"/>
      <c r="O18" s="50"/>
    </row>
    <row r="19" spans="1:15" x14ac:dyDescent="0.2">
      <c r="A19" s="61" t="s">
        <v>104</v>
      </c>
      <c r="B19" s="1">
        <f>SUM(0)</f>
        <v>0</v>
      </c>
      <c r="D19" s="64"/>
      <c r="F19" s="9"/>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22"/>
      <c r="G21" s="22"/>
      <c r="H21" s="22"/>
      <c r="J21" s="23"/>
      <c r="K21" s="1"/>
      <c r="L21" s="23"/>
      <c r="N21" s="50"/>
      <c r="O21" s="50"/>
    </row>
    <row r="22" spans="1:15" x14ac:dyDescent="0.2">
      <c r="A22" s="59" t="s">
        <v>105</v>
      </c>
      <c r="B22" s="25">
        <f>SUM(B23)</f>
        <v>0</v>
      </c>
      <c r="D22" s="64"/>
      <c r="F22" s="22"/>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-6950.0000000000055</v>
      </c>
      <c r="D27" s="64"/>
      <c r="F27" s="22"/>
      <c r="G27" s="22"/>
      <c r="H27" s="22"/>
      <c r="J27" s="1"/>
      <c r="K27" s="1"/>
      <c r="L27" s="23"/>
      <c r="N27" s="50"/>
      <c r="O27" s="50"/>
    </row>
    <row r="28" spans="1:15" ht="17" thickTop="1" x14ac:dyDescent="0.2">
      <c r="D28" s="64"/>
      <c r="J28" s="16">
        <f>SUBTOTAL(109,Table1345678910111213141516171819202122232523456[Income])</f>
        <v>3000</v>
      </c>
      <c r="K28" s="16">
        <f>SUBTOTAL(109,Table1345678910111213141516171819202122232523456[Expense])</f>
        <v>4308.3333333333339</v>
      </c>
      <c r="L28" s="16">
        <f>SUBTOTAL(109,Table1345678910111213141516171819202122232523456[Tax Savings])</f>
        <v>1166.666666666667</v>
      </c>
      <c r="N28" s="10"/>
      <c r="O28" s="10"/>
    </row>
    <row r="29" spans="1:15" x14ac:dyDescent="0.2">
      <c r="J29" s="4"/>
    </row>
    <row r="35" spans="2:2" x14ac:dyDescent="0.2">
      <c r="B35" s="4"/>
    </row>
    <row r="36" spans="2:2" x14ac:dyDescent="0.2">
      <c r="B36" s="4"/>
    </row>
    <row r="37" spans="2:2" x14ac:dyDescent="0.2">
      <c r="B37" s="4"/>
    </row>
    <row r="38" spans="2:2" x14ac:dyDescent="0.2">
      <c r="B38" s="1"/>
    </row>
    <row r="39" spans="2:2" x14ac:dyDescent="0.2">
      <c r="B39" s="1"/>
    </row>
    <row r="40" spans="2:2" x14ac:dyDescent="0.2">
      <c r="B40" s="1"/>
    </row>
    <row r="41" spans="2:2" x14ac:dyDescent="0.2">
      <c r="B41" s="1"/>
    </row>
    <row r="44" spans="2:2" x14ac:dyDescent="0.2">
      <c r="B44" s="4"/>
    </row>
    <row r="45" spans="2:2" x14ac:dyDescent="0.2">
      <c r="B45" s="4"/>
    </row>
    <row r="46" spans="2:2" x14ac:dyDescent="0.2">
      <c r="B46" s="4"/>
    </row>
    <row r="47" spans="2:2" x14ac:dyDescent="0.2">
      <c r="B47" s="4"/>
    </row>
    <row r="48" spans="2:2" x14ac:dyDescent="0.2">
      <c r="B48" s="4"/>
    </row>
    <row r="49" spans="2:2" x14ac:dyDescent="0.2">
      <c r="B49" s="4"/>
    </row>
  </sheetData>
  <pageMargins left="0.7" right="0.7" top="0.75" bottom="0.75" header="0.3" footer="0.3"/>
  <legacyDrawing r:id="rId1"/>
  <tableParts count="1">
    <tablePart r:id="rId2"/>
  </tablePar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916F6-9228-9B43-9941-0B02167B0B3F}">
  <dimension ref="A1:O49"/>
  <sheetViews>
    <sheetView zoomScale="146" zoomScaleNormal="146" workbookViewId="0">
      <selection activeCell="N2" sqref="N2"/>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114</v>
      </c>
      <c r="D1" s="64"/>
      <c r="E1" t="s">
        <v>136</v>
      </c>
      <c r="F1" t="s">
        <v>42</v>
      </c>
      <c r="G1" t="s">
        <v>21</v>
      </c>
      <c r="H1" t="s">
        <v>133</v>
      </c>
      <c r="I1" t="s">
        <v>48</v>
      </c>
      <c r="J1" t="s">
        <v>41</v>
      </c>
      <c r="K1" t="s">
        <v>8</v>
      </c>
      <c r="L1" t="s">
        <v>34</v>
      </c>
      <c r="M1" t="s">
        <v>49</v>
      </c>
      <c r="N1" t="s">
        <v>58</v>
      </c>
      <c r="O1" t="s">
        <v>149</v>
      </c>
    </row>
    <row r="2" spans="1:15" x14ac:dyDescent="0.2">
      <c r="A2" s="65" t="s">
        <v>79</v>
      </c>
      <c r="B2" s="4">
        <f>June22!B27</f>
        <v>-6950.0000000000055</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Table13456789101112131415161718192021222325234567[[#Totals],[Income]]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9"/>
      <c r="G18" s="22"/>
      <c r="H18" s="22"/>
      <c r="J18" s="23"/>
      <c r="K18" s="1"/>
      <c r="L18" s="23"/>
      <c r="N18" s="50"/>
      <c r="O18" s="50"/>
    </row>
    <row r="19" spans="1:15" x14ac:dyDescent="0.2">
      <c r="A19" s="61" t="s">
        <v>104</v>
      </c>
      <c r="B19" s="1">
        <f>SUM(0)</f>
        <v>0</v>
      </c>
      <c r="D19" s="64"/>
      <c r="F19" s="9"/>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22"/>
      <c r="G21" s="22"/>
      <c r="H21" s="22"/>
      <c r="J21" s="23"/>
      <c r="K21" s="1"/>
      <c r="L21" s="23"/>
      <c r="N21" s="50"/>
      <c r="O21" s="50"/>
    </row>
    <row r="22" spans="1:15" x14ac:dyDescent="0.2">
      <c r="A22" s="59" t="s">
        <v>105</v>
      </c>
      <c r="B22" s="25">
        <f>SUM(B23)</f>
        <v>0</v>
      </c>
      <c r="D22" s="64"/>
      <c r="F22" s="22"/>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-9425.0000000000073</v>
      </c>
      <c r="D27" s="64"/>
      <c r="F27" s="22"/>
      <c r="G27" s="22"/>
      <c r="H27" s="22"/>
      <c r="J27" s="1"/>
      <c r="K27" s="1"/>
      <c r="L27" s="23"/>
      <c r="N27" s="50"/>
      <c r="O27" s="50"/>
    </row>
    <row r="28" spans="1:15" ht="17" thickTop="1" x14ac:dyDescent="0.2">
      <c r="D28" s="64"/>
      <c r="J28" s="16">
        <f>SUBTOTAL(109,Table13456789101112131415161718192021222325234567[Income])</f>
        <v>3000</v>
      </c>
      <c r="K28" s="16">
        <f>SUBTOTAL(109,Table13456789101112131415161718192021222325234567[Expense])</f>
        <v>4308.3333333333339</v>
      </c>
      <c r="L28" s="16">
        <f>SUBTOTAL(109,Table13456789101112131415161718192021222325234567[Tax Savings])</f>
        <v>1166.666666666667</v>
      </c>
      <c r="N28" s="10"/>
      <c r="O28" s="10"/>
    </row>
    <row r="29" spans="1:15" x14ac:dyDescent="0.2">
      <c r="D29"/>
      <c r="J29" s="4"/>
    </row>
    <row r="30" spans="1:15" x14ac:dyDescent="0.2">
      <c r="D30"/>
    </row>
    <row r="31" spans="1:15" x14ac:dyDescent="0.2">
      <c r="D31"/>
    </row>
    <row r="32" spans="1:15" x14ac:dyDescent="0.2">
      <c r="D32"/>
    </row>
    <row r="33" spans="2:4" x14ac:dyDescent="0.2">
      <c r="D33"/>
    </row>
    <row r="34" spans="2:4" x14ac:dyDescent="0.2">
      <c r="D34"/>
    </row>
    <row r="35" spans="2:4" x14ac:dyDescent="0.2">
      <c r="B35" s="4"/>
      <c r="D35"/>
    </row>
    <row r="36" spans="2:4" x14ac:dyDescent="0.2">
      <c r="B36" s="4"/>
      <c r="D36"/>
    </row>
    <row r="37" spans="2:4" x14ac:dyDescent="0.2">
      <c r="B37" s="4"/>
    </row>
    <row r="38" spans="2:4" x14ac:dyDescent="0.2">
      <c r="B38" s="1"/>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2282F-8E93-6B48-9831-B080A7314296}">
  <dimension ref="A1:O49"/>
  <sheetViews>
    <sheetView topLeftCell="B1" zoomScale="146" zoomScaleNormal="146" workbookViewId="0">
      <selection activeCell="E2" sqref="E2:E15"/>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115</v>
      </c>
      <c r="D1" s="64"/>
      <c r="E1" t="s">
        <v>136</v>
      </c>
      <c r="F1" t="s">
        <v>42</v>
      </c>
      <c r="G1" t="s">
        <v>21</v>
      </c>
      <c r="H1" t="s">
        <v>133</v>
      </c>
      <c r="I1" t="s">
        <v>48</v>
      </c>
      <c r="J1" t="s">
        <v>41</v>
      </c>
      <c r="K1" t="s">
        <v>8</v>
      </c>
      <c r="L1" t="s">
        <v>34</v>
      </c>
      <c r="M1" t="s">
        <v>49</v>
      </c>
      <c r="N1" t="s">
        <v>58</v>
      </c>
      <c r="O1" t="s">
        <v>149</v>
      </c>
    </row>
    <row r="2" spans="1:15" x14ac:dyDescent="0.2">
      <c r="A2" s="65" t="s">
        <v>79</v>
      </c>
      <c r="B2" s="4">
        <f>July22!B27</f>
        <v>-9425.0000000000073</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Table134567891011121314151617181920212223252345678[[#Totals],[Income]]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22"/>
      <c r="G18" s="22"/>
      <c r="H18" s="22"/>
      <c r="J18" s="23"/>
      <c r="K18" s="1"/>
      <c r="L18" s="23"/>
      <c r="N18" s="50"/>
      <c r="O18" s="50"/>
    </row>
    <row r="19" spans="1:15" x14ac:dyDescent="0.2">
      <c r="A19" s="61" t="s">
        <v>104</v>
      </c>
      <c r="B19" s="1">
        <f>SUM(0)</f>
        <v>0</v>
      </c>
      <c r="D19" s="64"/>
      <c r="F19" s="22"/>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9"/>
      <c r="G21" s="22"/>
      <c r="H21" s="22"/>
      <c r="J21" s="23"/>
      <c r="K21" s="1"/>
      <c r="L21" s="23"/>
      <c r="N21" s="50"/>
      <c r="O21" s="50"/>
    </row>
    <row r="22" spans="1:15" x14ac:dyDescent="0.2">
      <c r="A22" s="59" t="s">
        <v>105</v>
      </c>
      <c r="B22" s="25">
        <f>SUM(B23)</f>
        <v>0</v>
      </c>
      <c r="D22" s="64"/>
      <c r="F22" s="9"/>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-11900.000000000007</v>
      </c>
      <c r="D27" s="64"/>
      <c r="F27" s="22"/>
      <c r="G27" s="22"/>
      <c r="H27" s="22"/>
      <c r="J27" s="1"/>
      <c r="K27" s="1"/>
      <c r="L27" s="23"/>
      <c r="N27" s="50"/>
      <c r="O27" s="50"/>
    </row>
    <row r="28" spans="1:15" ht="17" thickTop="1" x14ac:dyDescent="0.2">
      <c r="D28" s="64"/>
      <c r="J28" s="16">
        <f>SUBTOTAL(109,Table134567891011121314151617181920212223252345678[Income])</f>
        <v>3000</v>
      </c>
      <c r="K28" s="16">
        <f>SUBTOTAL(109,Table134567891011121314151617181920212223252345678[Expense])</f>
        <v>4308.3333333333339</v>
      </c>
      <c r="L28" s="16">
        <f>SUBTOTAL(109,Table134567891011121314151617181920212223252345678[Tax Savings])</f>
        <v>1166.666666666667</v>
      </c>
      <c r="N28" s="10"/>
      <c r="O28" s="10"/>
    </row>
    <row r="29" spans="1:15" x14ac:dyDescent="0.2">
      <c r="D29" s="64"/>
      <c r="J29" s="4"/>
    </row>
    <row r="30" spans="1:15" x14ac:dyDescent="0.2">
      <c r="D30" s="64"/>
    </row>
    <row r="31" spans="1:15" x14ac:dyDescent="0.2">
      <c r="D31" s="64"/>
    </row>
    <row r="32" spans="1:15" x14ac:dyDescent="0.2">
      <c r="D32" s="64"/>
    </row>
    <row r="33" spans="2:4" x14ac:dyDescent="0.2">
      <c r="D33" s="64"/>
    </row>
    <row r="35" spans="2:4" x14ac:dyDescent="0.2">
      <c r="B35" s="4"/>
    </row>
    <row r="36" spans="2:4" x14ac:dyDescent="0.2">
      <c r="B36" s="4"/>
    </row>
    <row r="37" spans="2:4" x14ac:dyDescent="0.2">
      <c r="B37" s="4"/>
    </row>
    <row r="38" spans="2:4" x14ac:dyDescent="0.2">
      <c r="B38" s="1"/>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6EFD7-752C-F645-88C7-9F1CEABFB57F}">
  <dimension ref="A1:O49"/>
  <sheetViews>
    <sheetView topLeftCell="G1" zoomScale="146" zoomScaleNormal="146" workbookViewId="0">
      <selection activeCell="N2" sqref="N2"/>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116</v>
      </c>
      <c r="D1" s="64"/>
      <c r="E1" t="s">
        <v>136</v>
      </c>
      <c r="F1" t="s">
        <v>42</v>
      </c>
      <c r="G1" t="s">
        <v>21</v>
      </c>
      <c r="H1" t="s">
        <v>133</v>
      </c>
      <c r="I1" t="s">
        <v>48</v>
      </c>
      <c r="J1" t="s">
        <v>41</v>
      </c>
      <c r="K1" t="s">
        <v>8</v>
      </c>
      <c r="L1" t="s">
        <v>34</v>
      </c>
      <c r="M1" t="s">
        <v>49</v>
      </c>
      <c r="N1" t="s">
        <v>58</v>
      </c>
      <c r="O1" t="s">
        <v>149</v>
      </c>
    </row>
    <row r="2" spans="1:15" x14ac:dyDescent="0.2">
      <c r="A2" s="65" t="s">
        <v>79</v>
      </c>
      <c r="B2" s="4">
        <f>'Aug22'!B27</f>
        <v>-11900.000000000007</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Table1345678910111213141516171819202122232523456789[[#Totals],[Income]]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22"/>
      <c r="G18" s="22"/>
      <c r="H18" s="22"/>
      <c r="J18" s="23"/>
      <c r="K18" s="1"/>
      <c r="L18" s="23"/>
      <c r="N18" s="50"/>
      <c r="O18" s="50"/>
    </row>
    <row r="19" spans="1:15" x14ac:dyDescent="0.2">
      <c r="A19" s="61" t="s">
        <v>104</v>
      </c>
      <c r="B19" s="1">
        <f>SUM(0)</f>
        <v>0</v>
      </c>
      <c r="D19" s="64"/>
      <c r="F19" s="22"/>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9"/>
      <c r="G21" s="22"/>
      <c r="H21" s="22"/>
      <c r="J21" s="23"/>
      <c r="K21" s="1"/>
      <c r="L21" s="23"/>
      <c r="N21" s="50"/>
      <c r="O21" s="50"/>
    </row>
    <row r="22" spans="1:15" x14ac:dyDescent="0.2">
      <c r="A22" s="59" t="s">
        <v>105</v>
      </c>
      <c r="B22" s="25">
        <f>SUM(B23)</f>
        <v>0</v>
      </c>
      <c r="D22" s="64"/>
      <c r="F22" s="9"/>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-14375.000000000007</v>
      </c>
      <c r="D27" s="64"/>
      <c r="F27" s="22"/>
      <c r="G27" s="22"/>
      <c r="H27" s="22"/>
      <c r="J27" s="1"/>
      <c r="K27" s="1"/>
      <c r="L27" s="23"/>
      <c r="N27" s="50"/>
      <c r="O27" s="50"/>
    </row>
    <row r="28" spans="1:15" ht="17" thickTop="1" x14ac:dyDescent="0.2">
      <c r="D28" s="64"/>
      <c r="J28" s="16">
        <f>SUBTOTAL(109,Table1345678910111213141516171819202122232523456789[Income])</f>
        <v>3000</v>
      </c>
      <c r="K28" s="16">
        <f>SUBTOTAL(109,Table1345678910111213141516171819202122232523456789[Expense])</f>
        <v>4308.3333333333339</v>
      </c>
      <c r="L28" s="16">
        <f>SUBTOTAL(109,Table1345678910111213141516171819202122232523456789[Tax Savings])</f>
        <v>1166.666666666667</v>
      </c>
      <c r="N28" s="10"/>
      <c r="O28" s="10"/>
    </row>
    <row r="29" spans="1:15" x14ac:dyDescent="0.2">
      <c r="J29" s="4"/>
    </row>
    <row r="35" spans="2:2" x14ac:dyDescent="0.2">
      <c r="B35" s="4"/>
    </row>
    <row r="36" spans="2:2" x14ac:dyDescent="0.2">
      <c r="B36" s="4"/>
    </row>
    <row r="37" spans="2:2" x14ac:dyDescent="0.2">
      <c r="B37" s="4"/>
    </row>
    <row r="38" spans="2:2" x14ac:dyDescent="0.2">
      <c r="B38" s="1"/>
    </row>
    <row r="39" spans="2:2" x14ac:dyDescent="0.2">
      <c r="B39" s="1"/>
    </row>
    <row r="40" spans="2:2" x14ac:dyDescent="0.2">
      <c r="B40" s="1"/>
    </row>
    <row r="41" spans="2:2" x14ac:dyDescent="0.2">
      <c r="B41" s="1"/>
    </row>
    <row r="44" spans="2:2" x14ac:dyDescent="0.2">
      <c r="B44" s="4"/>
    </row>
    <row r="45" spans="2:2" x14ac:dyDescent="0.2">
      <c r="B45" s="4"/>
    </row>
    <row r="46" spans="2:2" x14ac:dyDescent="0.2">
      <c r="B46" s="4"/>
    </row>
    <row r="47" spans="2:2" x14ac:dyDescent="0.2">
      <c r="B47" s="4"/>
    </row>
    <row r="48" spans="2:2" x14ac:dyDescent="0.2">
      <c r="B48" s="4"/>
    </row>
    <row r="49" spans="2:2" x14ac:dyDescent="0.2">
      <c r="B49" s="4"/>
    </row>
  </sheetData>
  <pageMargins left="0.7" right="0.7" top="0.75" bottom="0.75" header="0.3" footer="0.3"/>
  <legacyDrawing r:id="rId1"/>
  <tableParts count="1">
    <tablePart r:id="rId2"/>
  </tablePar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7D634-3879-D44F-929D-0C98EE4398FB}">
  <dimension ref="A1:O49"/>
  <sheetViews>
    <sheetView zoomScale="146" zoomScaleNormal="146" workbookViewId="0">
      <selection activeCell="E2" sqref="E2:E15"/>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117</v>
      </c>
      <c r="D1" s="64"/>
      <c r="E1" t="s">
        <v>136</v>
      </c>
      <c r="F1" t="s">
        <v>42</v>
      </c>
      <c r="G1" t="s">
        <v>21</v>
      </c>
      <c r="H1" t="s">
        <v>133</v>
      </c>
      <c r="I1" t="s">
        <v>48</v>
      </c>
      <c r="J1" t="s">
        <v>41</v>
      </c>
      <c r="K1" t="s">
        <v>8</v>
      </c>
      <c r="L1" t="s">
        <v>34</v>
      </c>
      <c r="M1" t="s">
        <v>49</v>
      </c>
      <c r="N1" t="s">
        <v>58</v>
      </c>
      <c r="O1" t="s">
        <v>149</v>
      </c>
    </row>
    <row r="2" spans="1:15" x14ac:dyDescent="0.2">
      <c r="A2" s="65" t="s">
        <v>79</v>
      </c>
      <c r="B2" s="4">
        <f>Sept22!B27</f>
        <v>-14375.000000000007</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Table134567891011121314151617181920212223252345678910[[#Totals],[Income]]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22"/>
      <c r="G18" s="22"/>
      <c r="H18" s="22"/>
      <c r="J18" s="23"/>
      <c r="K18" s="1"/>
      <c r="L18" s="23"/>
      <c r="N18" s="50"/>
      <c r="O18" s="50"/>
    </row>
    <row r="19" spans="1:15" x14ac:dyDescent="0.2">
      <c r="A19" s="61" t="s">
        <v>104</v>
      </c>
      <c r="B19" s="1">
        <f>SUM(0)</f>
        <v>0</v>
      </c>
      <c r="D19" s="64"/>
      <c r="F19" s="22"/>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9"/>
      <c r="G21" s="22"/>
      <c r="H21" s="22"/>
      <c r="J21" s="23"/>
      <c r="K21" s="1"/>
      <c r="L21" s="23"/>
      <c r="N21" s="50"/>
      <c r="O21" s="50"/>
    </row>
    <row r="22" spans="1:15" x14ac:dyDescent="0.2">
      <c r="A22" s="59" t="s">
        <v>105</v>
      </c>
      <c r="B22" s="25">
        <f>SUM(B23)</f>
        <v>0</v>
      </c>
      <c r="D22" s="64"/>
      <c r="F22" s="9"/>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-16850.000000000007</v>
      </c>
      <c r="D27" s="64"/>
      <c r="F27" s="22"/>
      <c r="G27" s="22"/>
      <c r="H27" s="22"/>
      <c r="J27" s="1"/>
      <c r="K27" s="1"/>
      <c r="L27" s="23"/>
      <c r="N27" s="50"/>
      <c r="O27" s="50"/>
    </row>
    <row r="28" spans="1:15" ht="17" thickTop="1" x14ac:dyDescent="0.2">
      <c r="D28" s="64"/>
      <c r="J28" s="16">
        <f>SUBTOTAL(109,Table134567891011121314151617181920212223252345678910[Income])</f>
        <v>3000</v>
      </c>
      <c r="K28" s="16">
        <f>SUBTOTAL(109,Table134567891011121314151617181920212223252345678910[Expense])</f>
        <v>4308.3333333333339</v>
      </c>
      <c r="L28" s="16">
        <f>SUBTOTAL(109,Table134567891011121314151617181920212223252345678910[Tax Savings])</f>
        <v>1166.666666666667</v>
      </c>
      <c r="N28" s="10"/>
      <c r="O28" s="10"/>
    </row>
    <row r="29" spans="1:15" x14ac:dyDescent="0.2">
      <c r="D29" s="64"/>
      <c r="J29" s="4"/>
    </row>
    <row r="30" spans="1:15" x14ac:dyDescent="0.2">
      <c r="D30" s="64"/>
    </row>
    <row r="31" spans="1:15" x14ac:dyDescent="0.2">
      <c r="D31" s="64"/>
    </row>
    <row r="32" spans="1:15" x14ac:dyDescent="0.2">
      <c r="D32" s="64"/>
    </row>
    <row r="33" spans="2:4" x14ac:dyDescent="0.2">
      <c r="D33" s="64"/>
    </row>
    <row r="35" spans="2:4" x14ac:dyDescent="0.2">
      <c r="B35" s="4"/>
    </row>
    <row r="36" spans="2:4" x14ac:dyDescent="0.2">
      <c r="B36" s="4"/>
    </row>
    <row r="37" spans="2:4" x14ac:dyDescent="0.2">
      <c r="B37" s="4"/>
    </row>
    <row r="38" spans="2:4" x14ac:dyDescent="0.2">
      <c r="B38" s="1"/>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DBBDC-C441-AC4A-A24F-A085510F8817}">
  <dimension ref="A1:O49"/>
  <sheetViews>
    <sheetView zoomScale="146" zoomScaleNormal="146" workbookViewId="0">
      <selection activeCell="N2" sqref="N2"/>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118</v>
      </c>
      <c r="D1" s="64"/>
      <c r="E1" t="s">
        <v>136</v>
      </c>
      <c r="F1" t="s">
        <v>42</v>
      </c>
      <c r="G1" t="s">
        <v>21</v>
      </c>
      <c r="H1" t="s">
        <v>133</v>
      </c>
      <c r="I1" t="s">
        <v>48</v>
      </c>
      <c r="J1" t="s">
        <v>41</v>
      </c>
      <c r="K1" t="s">
        <v>8</v>
      </c>
      <c r="L1" t="s">
        <v>34</v>
      </c>
      <c r="M1" t="s">
        <v>49</v>
      </c>
      <c r="N1" t="s">
        <v>58</v>
      </c>
      <c r="O1" t="s">
        <v>149</v>
      </c>
    </row>
    <row r="2" spans="1:15" x14ac:dyDescent="0.2">
      <c r="A2" s="65" t="s">
        <v>79</v>
      </c>
      <c r="B2" s="4">
        <f>'Oct22'!B27</f>
        <v>-16850.000000000007</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Table13456789101112131415161718192021222325234567891011[[#Totals],[Income]]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SUM(J24:J27)</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22"/>
      <c r="G18" s="22"/>
      <c r="H18" s="22"/>
      <c r="J18" s="23"/>
      <c r="K18" s="1"/>
      <c r="L18" s="23"/>
      <c r="N18" s="50"/>
      <c r="O18" s="50"/>
    </row>
    <row r="19" spans="1:15" x14ac:dyDescent="0.2">
      <c r="A19" s="61" t="s">
        <v>104</v>
      </c>
      <c r="B19" s="1">
        <f>SUM(0)</f>
        <v>0</v>
      </c>
      <c r="D19" s="64"/>
      <c r="F19" s="22"/>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9"/>
      <c r="G21" s="22"/>
      <c r="H21" s="22"/>
      <c r="J21" s="23"/>
      <c r="K21" s="1"/>
      <c r="L21" s="23"/>
      <c r="N21" s="50"/>
      <c r="O21" s="50"/>
    </row>
    <row r="22" spans="1:15" x14ac:dyDescent="0.2">
      <c r="A22" s="59" t="s">
        <v>105</v>
      </c>
      <c r="B22" s="25">
        <f>SUM(B23)</f>
        <v>0</v>
      </c>
      <c r="D22" s="64"/>
      <c r="F22" s="9"/>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-19325.000000000007</v>
      </c>
      <c r="D27" s="64"/>
      <c r="F27" s="22"/>
      <c r="G27" s="22"/>
      <c r="H27" s="22"/>
      <c r="J27" s="1"/>
      <c r="K27" s="1"/>
      <c r="L27" s="23"/>
      <c r="N27" s="50"/>
      <c r="O27" s="50"/>
    </row>
    <row r="28" spans="1:15" ht="17" thickTop="1" x14ac:dyDescent="0.2">
      <c r="D28" s="64"/>
      <c r="J28" s="16">
        <f>SUBTOTAL(109,Table13456789101112131415161718192021222325234567891011[Income])</f>
        <v>3000</v>
      </c>
      <c r="K28" s="16">
        <f>SUBTOTAL(109,Table13456789101112131415161718192021222325234567891011[Expense])</f>
        <v>4308.3333333333339</v>
      </c>
      <c r="L28" s="16">
        <f>SUBTOTAL(109,Table13456789101112131415161718192021222325234567891011[Tax Savings])</f>
        <v>1166.666666666667</v>
      </c>
      <c r="N28" s="10"/>
      <c r="O28" s="10"/>
    </row>
    <row r="29" spans="1:15" x14ac:dyDescent="0.2">
      <c r="D29" s="64"/>
      <c r="J29" s="4"/>
    </row>
    <row r="30" spans="1:15" x14ac:dyDescent="0.2">
      <c r="D30" s="64"/>
    </row>
    <row r="31" spans="1:15" x14ac:dyDescent="0.2">
      <c r="D31" s="64"/>
    </row>
    <row r="32" spans="1:15" x14ac:dyDescent="0.2">
      <c r="D32" s="64"/>
    </row>
    <row r="33" spans="2:4" x14ac:dyDescent="0.2">
      <c r="D33" s="64"/>
    </row>
    <row r="35" spans="2:4" x14ac:dyDescent="0.2">
      <c r="B35" s="4"/>
    </row>
    <row r="36" spans="2:4" x14ac:dyDescent="0.2">
      <c r="B36" s="4"/>
    </row>
    <row r="37" spans="2:4" x14ac:dyDescent="0.2">
      <c r="B37" s="4"/>
    </row>
    <row r="38" spans="2:4" x14ac:dyDescent="0.2">
      <c r="B38" s="1"/>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2020FC-B562-724D-93D8-575FC917D174}">
  <dimension ref="A1:O49"/>
  <sheetViews>
    <sheetView topLeftCell="B1" zoomScale="146" zoomScaleNormal="146" workbookViewId="0">
      <selection activeCell="N2" sqref="N2"/>
    </sheetView>
  </sheetViews>
  <sheetFormatPr baseColWidth="10" defaultRowHeight="16" x14ac:dyDescent="0.2"/>
  <cols>
    <col min="1" max="1" width="34.1640625" bestFit="1" customWidth="1"/>
    <col min="2" max="2" width="13" bestFit="1" customWidth="1"/>
    <col min="4" max="4" width="2" style="24" customWidth="1"/>
    <col min="5" max="5" width="8.1640625" bestFit="1" customWidth="1"/>
    <col min="6" max="6" width="9.83203125" bestFit="1" customWidth="1"/>
    <col min="7" max="7" width="18.5" bestFit="1" customWidth="1"/>
    <col min="8" max="8" width="22" bestFit="1" customWidth="1"/>
    <col min="9" max="9" width="20.33203125" bestFit="1" customWidth="1"/>
    <col min="10" max="10" width="12.5" bestFit="1" customWidth="1"/>
    <col min="11" max="11" width="11.83203125" bestFit="1" customWidth="1"/>
    <col min="12" max="12" width="13.5" bestFit="1" customWidth="1"/>
    <col min="13" max="13" width="16.33203125" bestFit="1" customWidth="1"/>
    <col min="14" max="14" width="16.83203125" bestFit="1" customWidth="1"/>
  </cols>
  <sheetData>
    <row r="1" spans="1:15" x14ac:dyDescent="0.2">
      <c r="A1" t="s">
        <v>132</v>
      </c>
      <c r="B1" s="69" t="s">
        <v>119</v>
      </c>
      <c r="D1" s="64"/>
      <c r="E1" t="s">
        <v>136</v>
      </c>
      <c r="F1" t="s">
        <v>42</v>
      </c>
      <c r="G1" t="s">
        <v>21</v>
      </c>
      <c r="H1" t="s">
        <v>133</v>
      </c>
      <c r="I1" t="s">
        <v>48</v>
      </c>
      <c r="J1" t="s">
        <v>41</v>
      </c>
      <c r="K1" t="s">
        <v>8</v>
      </c>
      <c r="L1" t="s">
        <v>34</v>
      </c>
      <c r="M1" t="s">
        <v>49</v>
      </c>
      <c r="N1" t="s">
        <v>58</v>
      </c>
      <c r="O1" t="s">
        <v>149</v>
      </c>
    </row>
    <row r="2" spans="1:15" x14ac:dyDescent="0.2">
      <c r="A2" s="65" t="s">
        <v>79</v>
      </c>
      <c r="B2" s="4">
        <f>'Nov22'!B27</f>
        <v>-19325.000000000007</v>
      </c>
      <c r="D2" s="64"/>
      <c r="E2">
        <v>1</v>
      </c>
      <c r="F2" s="22"/>
      <c r="G2" s="22" t="s">
        <v>98</v>
      </c>
      <c r="H2" s="22" t="s">
        <v>134</v>
      </c>
      <c r="I2" t="s">
        <v>85</v>
      </c>
      <c r="J2" s="1"/>
      <c r="K2" s="1">
        <v>100</v>
      </c>
      <c r="L2" s="1"/>
      <c r="M2" t="s">
        <v>139</v>
      </c>
      <c r="N2" s="50"/>
      <c r="O2" s="50" t="s">
        <v>82</v>
      </c>
    </row>
    <row r="3" spans="1:15" x14ac:dyDescent="0.2">
      <c r="A3" s="68" t="s">
        <v>100</v>
      </c>
      <c r="B3" s="77">
        <f>SUM(B4:B8)</f>
        <v>3000</v>
      </c>
      <c r="C3" s="4">
        <f>Table1345678910111213141516171819202122232523456789101112[[#Totals],[Income]]</f>
        <v>3000</v>
      </c>
      <c r="D3" s="70"/>
      <c r="E3">
        <v>2</v>
      </c>
      <c r="F3" s="22"/>
      <c r="G3" s="22" t="s">
        <v>98</v>
      </c>
      <c r="H3" s="22" t="s">
        <v>134</v>
      </c>
      <c r="I3" t="s">
        <v>4</v>
      </c>
      <c r="J3" s="1"/>
      <c r="K3" s="1">
        <v>200</v>
      </c>
      <c r="L3" s="1"/>
      <c r="M3" t="s">
        <v>139</v>
      </c>
      <c r="N3" s="50"/>
      <c r="O3" s="50" t="s">
        <v>82</v>
      </c>
    </row>
    <row r="4" spans="1:15" x14ac:dyDescent="0.2">
      <c r="A4" s="62" t="s">
        <v>94</v>
      </c>
      <c r="B4" s="4">
        <f>SUM(J13:J15)</f>
        <v>3000</v>
      </c>
      <c r="D4" s="64"/>
      <c r="E4">
        <v>3</v>
      </c>
      <c r="F4" s="22"/>
      <c r="G4" s="22" t="s">
        <v>98</v>
      </c>
      <c r="H4" s="22" t="s">
        <v>134</v>
      </c>
      <c r="I4" t="s">
        <v>142</v>
      </c>
      <c r="J4" s="23"/>
      <c r="K4" s="1">
        <v>100</v>
      </c>
      <c r="L4" s="23"/>
      <c r="M4" t="s">
        <v>139</v>
      </c>
      <c r="N4" s="50"/>
      <c r="O4" s="50" t="s">
        <v>82</v>
      </c>
    </row>
    <row r="5" spans="1:15" x14ac:dyDescent="0.2">
      <c r="A5" s="62" t="s">
        <v>93</v>
      </c>
      <c r="B5" s="4">
        <f>SUM(0)</f>
        <v>0</v>
      </c>
      <c r="D5" s="64"/>
      <c r="E5">
        <v>4</v>
      </c>
      <c r="F5" s="22"/>
      <c r="G5" s="22" t="s">
        <v>98</v>
      </c>
      <c r="H5" s="22" t="s">
        <v>134</v>
      </c>
      <c r="I5" t="s">
        <v>141</v>
      </c>
      <c r="J5" s="23"/>
      <c r="K5" s="1">
        <v>100</v>
      </c>
      <c r="L5" s="23"/>
      <c r="M5" t="s">
        <v>139</v>
      </c>
      <c r="N5" s="50"/>
      <c r="O5" s="50" t="s">
        <v>82</v>
      </c>
    </row>
    <row r="6" spans="1:15" x14ac:dyDescent="0.2">
      <c r="A6" s="62" t="s">
        <v>95</v>
      </c>
      <c r="B6" s="1">
        <v>0</v>
      </c>
      <c r="D6" s="64"/>
      <c r="E6">
        <v>5</v>
      </c>
      <c r="F6" s="22"/>
      <c r="G6" s="22" t="s">
        <v>98</v>
      </c>
      <c r="H6" s="22" t="s">
        <v>134</v>
      </c>
      <c r="I6" t="s">
        <v>87</v>
      </c>
      <c r="J6" s="23"/>
      <c r="K6" s="1">
        <v>100</v>
      </c>
      <c r="L6" s="23"/>
      <c r="M6" t="s">
        <v>139</v>
      </c>
      <c r="N6" s="50"/>
      <c r="O6" s="50" t="s">
        <v>82</v>
      </c>
    </row>
    <row r="7" spans="1:15" x14ac:dyDescent="0.2">
      <c r="A7" s="62" t="s">
        <v>96</v>
      </c>
      <c r="B7" s="1">
        <v>0</v>
      </c>
      <c r="D7" s="64"/>
      <c r="E7">
        <v>6</v>
      </c>
      <c r="F7" s="22"/>
      <c r="G7" s="22" t="s">
        <v>98</v>
      </c>
      <c r="H7" s="22" t="s">
        <v>134</v>
      </c>
      <c r="I7" t="s">
        <v>2</v>
      </c>
      <c r="J7" s="23"/>
      <c r="K7" s="1">
        <v>25</v>
      </c>
      <c r="L7" s="23"/>
      <c r="M7" t="s">
        <v>139</v>
      </c>
      <c r="N7" s="50"/>
      <c r="O7" s="50" t="s">
        <v>82</v>
      </c>
    </row>
    <row r="8" spans="1:15" x14ac:dyDescent="0.2">
      <c r="A8" s="62" t="s">
        <v>97</v>
      </c>
      <c r="B8" s="1">
        <v>0</v>
      </c>
      <c r="D8" s="64"/>
      <c r="E8">
        <v>7</v>
      </c>
      <c r="F8" s="22"/>
      <c r="G8" s="22" t="s">
        <v>98</v>
      </c>
      <c r="H8" s="22" t="s">
        <v>134</v>
      </c>
      <c r="I8" t="s">
        <v>5</v>
      </c>
      <c r="J8" s="23"/>
      <c r="K8" s="1">
        <v>50</v>
      </c>
      <c r="L8" s="23"/>
      <c r="M8" t="s">
        <v>139</v>
      </c>
      <c r="N8" s="50"/>
      <c r="O8" s="50" t="s">
        <v>82</v>
      </c>
    </row>
    <row r="9" spans="1:15" x14ac:dyDescent="0.2">
      <c r="A9" s="59" t="s">
        <v>98</v>
      </c>
      <c r="B9" s="25">
        <f>SUM(B10:B14)</f>
        <v>5475.0000000000009</v>
      </c>
      <c r="D9" s="64"/>
      <c r="E9">
        <v>8</v>
      </c>
      <c r="F9" s="22"/>
      <c r="G9" s="22" t="s">
        <v>98</v>
      </c>
      <c r="H9" s="22" t="s">
        <v>80</v>
      </c>
      <c r="I9" t="s">
        <v>83</v>
      </c>
      <c r="J9" s="23"/>
      <c r="K9" s="1">
        <v>300</v>
      </c>
      <c r="L9" s="23"/>
      <c r="M9" t="s">
        <v>139</v>
      </c>
      <c r="N9" s="50"/>
      <c r="O9" s="50" t="s">
        <v>82</v>
      </c>
    </row>
    <row r="10" spans="1:15" x14ac:dyDescent="0.2">
      <c r="A10" s="61" t="s">
        <v>99</v>
      </c>
      <c r="B10" s="4">
        <f>SUM(K2:K8)</f>
        <v>675</v>
      </c>
      <c r="D10" s="64"/>
      <c r="E10">
        <v>9</v>
      </c>
      <c r="F10" s="22"/>
      <c r="G10" s="22" t="s">
        <v>98</v>
      </c>
      <c r="H10" s="22" t="s">
        <v>84</v>
      </c>
      <c r="I10" t="s">
        <v>137</v>
      </c>
      <c r="J10" s="23"/>
      <c r="K10" s="1">
        <f>'Overhead Expense Breakdown'!D29</f>
        <v>3333.3333333333335</v>
      </c>
      <c r="L10" s="23"/>
      <c r="M10" t="s">
        <v>139</v>
      </c>
      <c r="N10" s="50"/>
      <c r="O10" s="50" t="s">
        <v>82</v>
      </c>
    </row>
    <row r="11" spans="1:15" x14ac:dyDescent="0.2">
      <c r="A11" s="61" t="s">
        <v>80</v>
      </c>
      <c r="B11" s="4">
        <f>SUM(K9)</f>
        <v>300</v>
      </c>
      <c r="D11" s="64"/>
      <c r="E11">
        <v>10</v>
      </c>
      <c r="F11" s="22"/>
      <c r="G11" s="22" t="s">
        <v>98</v>
      </c>
      <c r="H11" s="22" t="s">
        <v>135</v>
      </c>
      <c r="I11" t="s">
        <v>138</v>
      </c>
      <c r="J11" s="23"/>
      <c r="K11" s="1"/>
      <c r="L11" s="1">
        <v>816.66666666666686</v>
      </c>
      <c r="M11" t="s">
        <v>139</v>
      </c>
      <c r="N11" s="50"/>
      <c r="O11" s="50" t="s">
        <v>82</v>
      </c>
    </row>
    <row r="12" spans="1:15" x14ac:dyDescent="0.2">
      <c r="A12" s="61" t="s">
        <v>81</v>
      </c>
      <c r="B12" s="4">
        <f>SUM(K10)</f>
        <v>3333.3333333333335</v>
      </c>
      <c r="D12" s="64"/>
      <c r="E12">
        <v>11</v>
      </c>
      <c r="F12" s="22"/>
      <c r="G12" s="22" t="s">
        <v>98</v>
      </c>
      <c r="H12" s="22" t="s">
        <v>135</v>
      </c>
      <c r="I12" t="s">
        <v>54</v>
      </c>
      <c r="J12" s="23"/>
      <c r="K12" s="1"/>
      <c r="L12" s="1">
        <v>350.00000000000006</v>
      </c>
      <c r="M12" t="s">
        <v>139</v>
      </c>
      <c r="N12" s="50"/>
      <c r="O12" s="50" t="s">
        <v>82</v>
      </c>
    </row>
    <row r="13" spans="1:15" x14ac:dyDescent="0.2">
      <c r="A13" s="61" t="s">
        <v>69</v>
      </c>
      <c r="B13" s="1">
        <v>0</v>
      </c>
      <c r="D13" s="64"/>
      <c r="E13">
        <v>12</v>
      </c>
      <c r="F13" s="22"/>
      <c r="G13" s="22" t="s">
        <v>100</v>
      </c>
      <c r="H13" s="22" t="s">
        <v>94</v>
      </c>
      <c r="I13" t="s">
        <v>140</v>
      </c>
      <c r="J13" s="1">
        <v>1000</v>
      </c>
      <c r="K13" s="1"/>
      <c r="L13" s="23"/>
      <c r="M13" t="s">
        <v>50</v>
      </c>
      <c r="N13" s="50"/>
      <c r="O13" s="50" t="s">
        <v>82</v>
      </c>
    </row>
    <row r="14" spans="1:15" x14ac:dyDescent="0.2">
      <c r="A14" s="61" t="s">
        <v>68</v>
      </c>
      <c r="B14" s="4">
        <f>SUM(L11:L12)</f>
        <v>1166.666666666667</v>
      </c>
      <c r="D14" s="64"/>
      <c r="E14">
        <v>13</v>
      </c>
      <c r="F14" s="22"/>
      <c r="G14" s="22" t="s">
        <v>100</v>
      </c>
      <c r="H14" s="22" t="s">
        <v>94</v>
      </c>
      <c r="I14" t="s">
        <v>140</v>
      </c>
      <c r="J14" s="23">
        <v>1000</v>
      </c>
      <c r="K14" s="1"/>
      <c r="L14" s="23"/>
      <c r="M14" t="s">
        <v>50</v>
      </c>
      <c r="N14" s="50"/>
      <c r="O14" s="50" t="s">
        <v>82</v>
      </c>
    </row>
    <row r="15" spans="1:15" x14ac:dyDescent="0.2">
      <c r="A15" s="66" t="s">
        <v>67</v>
      </c>
      <c r="B15" s="78">
        <f>B3-B9</f>
        <v>-2475.0000000000009</v>
      </c>
      <c r="D15" s="64"/>
      <c r="E15">
        <v>14</v>
      </c>
      <c r="F15" s="22"/>
      <c r="G15" s="22" t="s">
        <v>100</v>
      </c>
      <c r="H15" s="22" t="s">
        <v>94</v>
      </c>
      <c r="I15" t="s">
        <v>140</v>
      </c>
      <c r="J15" s="23">
        <v>1000</v>
      </c>
      <c r="K15" s="1"/>
      <c r="L15" s="23"/>
      <c r="M15" t="s">
        <v>50</v>
      </c>
      <c r="N15" s="50"/>
      <c r="O15" s="50" t="s">
        <v>82</v>
      </c>
    </row>
    <row r="16" spans="1:15" x14ac:dyDescent="0.2">
      <c r="A16" s="59" t="s">
        <v>101</v>
      </c>
      <c r="B16" s="25">
        <f>SUM(B17)</f>
        <v>0</v>
      </c>
      <c r="D16" s="64"/>
      <c r="F16" s="22"/>
      <c r="G16" s="22"/>
      <c r="H16" s="22"/>
      <c r="J16" s="23"/>
      <c r="K16" s="1"/>
      <c r="L16" s="23"/>
      <c r="N16" s="50"/>
      <c r="O16" s="50"/>
    </row>
    <row r="17" spans="1:15" x14ac:dyDescent="0.2">
      <c r="A17" s="61" t="s">
        <v>102</v>
      </c>
      <c r="B17" s="1">
        <f>SUM(0)</f>
        <v>0</v>
      </c>
      <c r="D17" s="64"/>
      <c r="F17" s="22"/>
      <c r="G17" s="22"/>
      <c r="H17" s="22"/>
      <c r="J17" s="23"/>
      <c r="K17" s="1"/>
      <c r="L17" s="23"/>
      <c r="N17" s="50"/>
      <c r="O17" s="50"/>
    </row>
    <row r="18" spans="1:15" x14ac:dyDescent="0.2">
      <c r="A18" s="59" t="s">
        <v>103</v>
      </c>
      <c r="B18" s="25">
        <f>SUM(B19:B20)</f>
        <v>0</v>
      </c>
      <c r="D18" s="64"/>
      <c r="F18" s="22"/>
      <c r="G18" s="22"/>
      <c r="H18" s="22"/>
      <c r="J18" s="23"/>
      <c r="K18" s="1"/>
      <c r="L18" s="23"/>
      <c r="N18" s="50"/>
      <c r="O18" s="50"/>
    </row>
    <row r="19" spans="1:15" x14ac:dyDescent="0.2">
      <c r="A19" s="61" t="s">
        <v>104</v>
      </c>
      <c r="B19" s="1">
        <f>SUM(0)</f>
        <v>0</v>
      </c>
      <c r="D19" s="64"/>
      <c r="F19" s="22"/>
      <c r="G19" s="22"/>
      <c r="H19" s="22"/>
      <c r="J19" s="23"/>
      <c r="K19" s="1"/>
      <c r="L19" s="23"/>
      <c r="N19" s="50"/>
      <c r="O19" s="50"/>
    </row>
    <row r="20" spans="1:15" x14ac:dyDescent="0.2">
      <c r="A20" s="61" t="s">
        <v>45</v>
      </c>
      <c r="B20" s="1">
        <f>SUM(0)</f>
        <v>0</v>
      </c>
      <c r="D20" s="64"/>
      <c r="F20" s="9"/>
      <c r="G20" s="22"/>
      <c r="H20" s="22"/>
      <c r="J20" s="23"/>
      <c r="K20" s="1"/>
      <c r="L20" s="23"/>
      <c r="N20" s="50"/>
      <c r="O20" s="50"/>
    </row>
    <row r="21" spans="1:15" x14ac:dyDescent="0.2">
      <c r="A21" s="67" t="s">
        <v>65</v>
      </c>
      <c r="B21" s="78">
        <f>SUM(B16,B18)</f>
        <v>0</v>
      </c>
      <c r="D21" s="64"/>
      <c r="F21" s="9"/>
      <c r="G21" s="22"/>
      <c r="H21" s="22"/>
      <c r="J21" s="23"/>
      <c r="K21" s="1"/>
      <c r="L21" s="23"/>
      <c r="N21" s="50"/>
      <c r="O21" s="50"/>
    </row>
    <row r="22" spans="1:15" x14ac:dyDescent="0.2">
      <c r="A22" s="59" t="s">
        <v>105</v>
      </c>
      <c r="B22" s="25">
        <f>SUM(B23)</f>
        <v>0</v>
      </c>
      <c r="D22" s="64"/>
      <c r="F22" s="9"/>
      <c r="G22" s="22"/>
      <c r="H22" s="22"/>
      <c r="J22" s="23"/>
      <c r="K22" s="1"/>
      <c r="L22" s="23"/>
      <c r="N22" s="50"/>
      <c r="O22" s="50"/>
    </row>
    <row r="23" spans="1:15" x14ac:dyDescent="0.2">
      <c r="A23" s="61" t="s">
        <v>106</v>
      </c>
      <c r="B23" s="1">
        <f>SUM(0)</f>
        <v>0</v>
      </c>
      <c r="D23" s="64"/>
      <c r="F23" s="22"/>
      <c r="G23" s="22"/>
      <c r="H23" s="22"/>
      <c r="J23" s="23"/>
      <c r="K23" s="1"/>
      <c r="L23" s="23"/>
      <c r="N23" s="50"/>
      <c r="O23" s="50"/>
    </row>
    <row r="24" spans="1:15" x14ac:dyDescent="0.2">
      <c r="A24" s="59" t="s">
        <v>107</v>
      </c>
      <c r="B24" s="25">
        <f>SUM(B25)</f>
        <v>0</v>
      </c>
      <c r="D24" s="64"/>
      <c r="F24" s="22"/>
      <c r="G24" s="22"/>
      <c r="H24" s="22"/>
      <c r="J24" s="23"/>
      <c r="K24" s="1"/>
      <c r="L24" s="23"/>
      <c r="N24" s="50"/>
      <c r="O24" s="50"/>
    </row>
    <row r="25" spans="1:15" x14ac:dyDescent="0.2">
      <c r="A25" s="61" t="s">
        <v>63</v>
      </c>
      <c r="B25" s="1">
        <f>SUM(0)</f>
        <v>0</v>
      </c>
      <c r="D25" s="64"/>
      <c r="F25" s="22"/>
      <c r="G25" s="22"/>
      <c r="H25" s="22"/>
      <c r="J25" s="23"/>
      <c r="K25" s="1"/>
      <c r="L25" s="23"/>
      <c r="N25" s="50"/>
      <c r="O25" s="50"/>
    </row>
    <row r="26" spans="1:15" x14ac:dyDescent="0.2">
      <c r="A26" s="67" t="s">
        <v>62</v>
      </c>
      <c r="B26" s="78">
        <f>SUM(B22,B24)</f>
        <v>0</v>
      </c>
      <c r="D26" s="64"/>
      <c r="F26" s="22"/>
      <c r="G26" s="22"/>
      <c r="H26" s="22"/>
      <c r="J26" s="23"/>
      <c r="K26" s="1"/>
      <c r="L26" s="23"/>
      <c r="N26" s="50"/>
      <c r="O26" s="50"/>
    </row>
    <row r="27" spans="1:15" ht="17" thickBot="1" x14ac:dyDescent="0.25">
      <c r="A27" s="65" t="s">
        <v>78</v>
      </c>
      <c r="B27" s="79">
        <f>B2+SUM(B15,B21,B26)</f>
        <v>-21800.000000000007</v>
      </c>
      <c r="D27" s="64"/>
      <c r="F27" s="22"/>
      <c r="G27" s="22"/>
      <c r="H27" s="22"/>
      <c r="J27" s="1"/>
      <c r="K27" s="1"/>
      <c r="L27" s="23"/>
      <c r="N27" s="50"/>
      <c r="O27" s="50"/>
    </row>
    <row r="28" spans="1:15" ht="17" thickTop="1" x14ac:dyDescent="0.2">
      <c r="D28" s="64"/>
      <c r="J28" s="16">
        <f>SUBTOTAL(109,Table1345678910111213141516171819202122232523456789101112[Income])</f>
        <v>3000</v>
      </c>
      <c r="K28" s="16">
        <f>SUBTOTAL(109,Table1345678910111213141516171819202122232523456789101112[Expense])</f>
        <v>4308.3333333333339</v>
      </c>
      <c r="L28" s="16">
        <f>SUBTOTAL(109,Table1345678910111213141516171819202122232523456789101112[Tax Savings])</f>
        <v>1166.666666666667</v>
      </c>
      <c r="N28" s="10"/>
      <c r="O28" s="10"/>
    </row>
    <row r="29" spans="1:15" x14ac:dyDescent="0.2">
      <c r="D29" s="64"/>
      <c r="J29" s="4"/>
    </row>
    <row r="30" spans="1:15" x14ac:dyDescent="0.2">
      <c r="D30" s="64"/>
    </row>
    <row r="31" spans="1:15" x14ac:dyDescent="0.2">
      <c r="D31" s="64"/>
    </row>
    <row r="32" spans="1:15" x14ac:dyDescent="0.2">
      <c r="D32" s="64"/>
    </row>
    <row r="33" spans="2:4" x14ac:dyDescent="0.2">
      <c r="D33" s="64"/>
    </row>
    <row r="35" spans="2:4" x14ac:dyDescent="0.2">
      <c r="B35" s="4"/>
    </row>
    <row r="36" spans="2:4" x14ac:dyDescent="0.2">
      <c r="B36" s="4"/>
    </row>
    <row r="37" spans="2:4" x14ac:dyDescent="0.2">
      <c r="B37" s="4"/>
    </row>
    <row r="38" spans="2:4" x14ac:dyDescent="0.2">
      <c r="B38" s="1"/>
    </row>
    <row r="39" spans="2:4" x14ac:dyDescent="0.2">
      <c r="B39" s="1"/>
    </row>
    <row r="40" spans="2:4" x14ac:dyDescent="0.2">
      <c r="B40" s="1"/>
    </row>
    <row r="41" spans="2:4" x14ac:dyDescent="0.2">
      <c r="B41" s="1"/>
    </row>
    <row r="44" spans="2:4" x14ac:dyDescent="0.2">
      <c r="B44" s="4"/>
    </row>
    <row r="45" spans="2:4" x14ac:dyDescent="0.2">
      <c r="B45" s="4"/>
    </row>
    <row r="46" spans="2:4" x14ac:dyDescent="0.2">
      <c r="B46" s="4"/>
    </row>
    <row r="47" spans="2:4" x14ac:dyDescent="0.2">
      <c r="B47" s="4"/>
    </row>
    <row r="48" spans="2:4" x14ac:dyDescent="0.2">
      <c r="B48" s="4"/>
    </row>
    <row r="49" spans="2:2" x14ac:dyDescent="0.2">
      <c r="B49" s="4"/>
    </row>
  </sheetData>
  <pageMargins left="0.7" right="0.7" top="0.75" bottom="0.75" header="0.3" footer="0.3"/>
  <legacyDrawing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20</vt:i4>
      </vt:variant>
      <vt:variant>
        <vt:lpstr>Named Ranges</vt:lpstr>
      </vt:variant>
      <vt:variant>
        <vt:i4>3</vt:i4>
      </vt:variant>
    </vt:vector>
  </HeadingPairs>
  <TitlesOfParts>
    <vt:vector size="23" baseType="lpstr">
      <vt:lpstr>START HERE</vt:lpstr>
      <vt:lpstr>Job Specific Costs</vt:lpstr>
      <vt:lpstr>Overhead Expense Breakdown</vt:lpstr>
      <vt:lpstr>AnnualForecast_22</vt:lpstr>
      <vt:lpstr>PersonalBudget_22</vt:lpstr>
      <vt:lpstr>3YearCashFlow_22</vt:lpstr>
      <vt:lpstr>CashFlowStatement_22</vt:lpstr>
      <vt:lpstr>12MonthCashFlow_22</vt:lpstr>
      <vt:lpstr>Jan22</vt:lpstr>
      <vt:lpstr>Feb22</vt:lpstr>
      <vt:lpstr>March22</vt:lpstr>
      <vt:lpstr>April22</vt:lpstr>
      <vt:lpstr>May22</vt:lpstr>
      <vt:lpstr>June22</vt:lpstr>
      <vt:lpstr>July22</vt:lpstr>
      <vt:lpstr>Aug22</vt:lpstr>
      <vt:lpstr>Sept22</vt:lpstr>
      <vt:lpstr>Oct22</vt:lpstr>
      <vt:lpstr>Nov22</vt:lpstr>
      <vt:lpstr>Dec22</vt:lpstr>
      <vt:lpstr>'12MonthCashFlow_22'!Print_Area</vt:lpstr>
      <vt:lpstr>'3YearCashFlow_22'!Print_Area</vt:lpstr>
      <vt:lpstr>CashFlowStatement_22!Print_Area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Adam and Becca</dc:creator>
  <cp:lastModifiedBy>Rebecca Brougher</cp:lastModifiedBy>
  <dcterms:created xsi:type="dcterms:W3CDTF">2019-09-23T13:41:16Z</dcterms:created>
  <dcterms:modified xsi:type="dcterms:W3CDTF">2022-04-01T19:00:59Z</dcterms:modified>
</cp:coreProperties>
</file>